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9931\SHE\98370\Design\Roadway\Sheets\Excel Files\"/>
    </mc:Choice>
  </mc:AlternateContent>
  <xr:revisionPtr revIDLastSave="0" documentId="13_ncr:1_{9732DCFE-4794-45FF-A87F-C17ADFAA9EB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CALCS'!$I$28:$AD$75</definedName>
    <definedName name="ITEM">[1]QryItemAddIn2!$A:$A</definedName>
    <definedName name="_xlnm.Print_Area" localSheetId="0">'PAVEMENT CALCS'!$D$1:$AD$331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3" i="1" l="1"/>
  <c r="Y54" i="1"/>
  <c r="W53" i="1"/>
  <c r="W54" i="1"/>
  <c r="P54" i="1"/>
  <c r="P53" i="1"/>
  <c r="I53" i="1"/>
  <c r="K53" i="1" s="1"/>
  <c r="I54" i="1"/>
  <c r="K54" i="1" s="1"/>
  <c r="J51" i="1" l="1"/>
  <c r="I51" i="1"/>
  <c r="K51" i="1" s="1"/>
  <c r="T51" i="1" s="1"/>
  <c r="J50" i="1"/>
  <c r="I50" i="1"/>
  <c r="K50" i="1" s="1"/>
  <c r="R50" i="1" s="1"/>
  <c r="I49" i="1"/>
  <c r="K49" i="1" s="1"/>
  <c r="I48" i="1"/>
  <c r="I47" i="1"/>
  <c r="I46" i="1"/>
  <c r="K46" i="1" s="1"/>
  <c r="J45" i="1"/>
  <c r="I45" i="1"/>
  <c r="K45" i="1" s="1"/>
  <c r="T45" i="1" s="1"/>
  <c r="K44" i="1"/>
  <c r="I44" i="1"/>
  <c r="J43" i="1"/>
  <c r="K43" i="1" s="1"/>
  <c r="T43" i="1" s="1"/>
  <c r="I43" i="1"/>
  <c r="I42" i="1"/>
  <c r="K42" i="1" s="1"/>
  <c r="J41" i="1"/>
  <c r="I41" i="1"/>
  <c r="K41" i="1" s="1"/>
  <c r="T41" i="1" s="1"/>
  <c r="I40" i="1"/>
  <c r="K40" i="1" s="1"/>
  <c r="J39" i="1"/>
  <c r="I39" i="1"/>
  <c r="I38" i="1"/>
  <c r="K38" i="1" s="1"/>
  <c r="J37" i="1"/>
  <c r="K37" i="1" s="1"/>
  <c r="I37" i="1"/>
  <c r="J36" i="1"/>
  <c r="K36" i="1" s="1"/>
  <c r="R36" i="1" s="1"/>
  <c r="I36" i="1"/>
  <c r="Y35" i="1"/>
  <c r="V35" i="1"/>
  <c r="K35" i="1"/>
  <c r="Z35" i="1" s="1"/>
  <c r="I35" i="1"/>
  <c r="J34" i="1"/>
  <c r="I34" i="1"/>
  <c r="K34" i="1" s="1"/>
  <c r="J33" i="1"/>
  <c r="I33" i="1"/>
  <c r="K33" i="1" s="1"/>
  <c r="R33" i="1" s="1"/>
  <c r="K32" i="1"/>
  <c r="Z32" i="1" s="1"/>
  <c r="I32" i="1"/>
  <c r="J31" i="1"/>
  <c r="I31" i="1"/>
  <c r="K31" i="1" s="1"/>
  <c r="K30" i="1"/>
  <c r="I30" i="1"/>
  <c r="K39" i="1" l="1"/>
  <c r="T39" i="1" s="1"/>
  <c r="Y31" i="1"/>
  <c r="W31" i="1"/>
  <c r="P30" i="1"/>
  <c r="W30" i="1"/>
  <c r="K48" i="1"/>
  <c r="N48" i="1" s="1"/>
  <c r="K47" i="1"/>
  <c r="R47" i="1" s="1"/>
  <c r="N37" i="1"/>
  <c r="T37" i="1"/>
  <c r="M37" i="1"/>
  <c r="V49" i="1"/>
  <c r="Y49" i="1"/>
  <c r="Z49" i="1"/>
  <c r="M34" i="1"/>
  <c r="T34" i="1"/>
  <c r="N34" i="1"/>
  <c r="Z46" i="1"/>
  <c r="Y46" i="1"/>
  <c r="V46" i="1"/>
  <c r="V32" i="1"/>
  <c r="M51" i="1"/>
  <c r="Y32" i="1"/>
  <c r="N51" i="1"/>
  <c r="Y30" i="1"/>
  <c r="P31" i="1"/>
  <c r="T48" i="1" l="1"/>
  <c r="M48" i="1"/>
  <c r="K109" i="1"/>
  <c r="I109" i="1"/>
  <c r="N270" i="1"/>
  <c r="N258" i="1"/>
  <c r="N257" i="1"/>
  <c r="N189" i="1"/>
  <c r="N177" i="1"/>
  <c r="N176" i="1"/>
  <c r="N108" i="1"/>
  <c r="N96" i="1"/>
  <c r="N95" i="1"/>
  <c r="N27" i="1"/>
  <c r="N15" i="1"/>
  <c r="N14" i="1"/>
  <c r="N330" i="1" l="1"/>
  <c r="N331" i="1" s="1"/>
  <c r="N168" i="1" l="1"/>
  <c r="N169" i="1" s="1"/>
  <c r="I327" i="1"/>
  <c r="K327" i="1"/>
  <c r="I328" i="1"/>
  <c r="K328" i="1"/>
  <c r="I329" i="1"/>
  <c r="K329" i="1"/>
  <c r="AC330" i="1"/>
  <c r="AC331" i="1"/>
  <c r="Z13" i="1" l="1"/>
  <c r="Y13" i="1"/>
  <c r="R13" i="1"/>
  <c r="AD258" i="1" l="1"/>
  <c r="AC258" i="1"/>
  <c r="AB258" i="1"/>
  <c r="Z258" i="1"/>
  <c r="Y258" i="1"/>
  <c r="W258" i="1"/>
  <c r="V258" i="1"/>
  <c r="T258" i="1"/>
  <c r="R258" i="1"/>
  <c r="P258" i="1"/>
  <c r="O258" i="1"/>
  <c r="M258" i="1"/>
  <c r="AD177" i="1"/>
  <c r="AC177" i="1"/>
  <c r="AB177" i="1"/>
  <c r="Z177" i="1"/>
  <c r="Y177" i="1"/>
  <c r="W177" i="1"/>
  <c r="V177" i="1"/>
  <c r="T177" i="1"/>
  <c r="R177" i="1"/>
  <c r="P177" i="1"/>
  <c r="O177" i="1"/>
  <c r="M177" i="1"/>
  <c r="AD96" i="1"/>
  <c r="AC96" i="1"/>
  <c r="AB96" i="1"/>
  <c r="Z96" i="1"/>
  <c r="Y96" i="1"/>
  <c r="W96" i="1"/>
  <c r="V96" i="1"/>
  <c r="T96" i="1"/>
  <c r="R96" i="1"/>
  <c r="P96" i="1"/>
  <c r="O96" i="1"/>
  <c r="M96" i="1"/>
  <c r="AD15" i="1"/>
  <c r="AC15" i="1"/>
  <c r="AB15" i="1"/>
  <c r="Z15" i="1"/>
  <c r="Y15" i="1"/>
  <c r="W15" i="1"/>
  <c r="V15" i="1"/>
  <c r="T15" i="1"/>
  <c r="R15" i="1"/>
  <c r="P15" i="1"/>
  <c r="O15" i="1"/>
  <c r="M15" i="1"/>
  <c r="N249" i="1" l="1"/>
  <c r="N250" i="1" s="1"/>
  <c r="AD331" i="1"/>
  <c r="AD330" i="1"/>
  <c r="AD250" i="1"/>
  <c r="AD249" i="1"/>
  <c r="AD270" i="1"/>
  <c r="AC270" i="1"/>
  <c r="AB270" i="1"/>
  <c r="Z270" i="1"/>
  <c r="Z330" i="1" s="1"/>
  <c r="Z331" i="1" s="1"/>
  <c r="Y270" i="1"/>
  <c r="W270" i="1"/>
  <c r="V270" i="1"/>
  <c r="T270" i="1"/>
  <c r="R270" i="1"/>
  <c r="R330" i="1" s="1"/>
  <c r="R331" i="1" s="1"/>
  <c r="P270" i="1"/>
  <c r="O270" i="1"/>
  <c r="O330" i="1" s="1"/>
  <c r="O331" i="1" s="1"/>
  <c r="M270" i="1"/>
  <c r="M330" i="1" s="1"/>
  <c r="M331" i="1" s="1"/>
  <c r="AD257" i="1"/>
  <c r="AC257" i="1"/>
  <c r="AB257" i="1"/>
  <c r="Z257" i="1"/>
  <c r="Y257" i="1"/>
  <c r="W257" i="1"/>
  <c r="V257" i="1"/>
  <c r="T257" i="1"/>
  <c r="R257" i="1"/>
  <c r="P257" i="1"/>
  <c r="O257" i="1"/>
  <c r="M257" i="1"/>
  <c r="AD189" i="1"/>
  <c r="AC189" i="1"/>
  <c r="AB189" i="1"/>
  <c r="Z189" i="1"/>
  <c r="Y189" i="1"/>
  <c r="W189" i="1"/>
  <c r="V189" i="1"/>
  <c r="T189" i="1"/>
  <c r="R189" i="1"/>
  <c r="R249" i="1" s="1"/>
  <c r="R250" i="1" s="1"/>
  <c r="P189" i="1"/>
  <c r="O189" i="1"/>
  <c r="M189" i="1"/>
  <c r="AD176" i="1"/>
  <c r="AC176" i="1"/>
  <c r="AB176" i="1"/>
  <c r="Z176" i="1"/>
  <c r="Y176" i="1"/>
  <c r="W176" i="1"/>
  <c r="V176" i="1"/>
  <c r="T176" i="1"/>
  <c r="R176" i="1"/>
  <c r="P176" i="1"/>
  <c r="O176" i="1"/>
  <c r="M176" i="1"/>
  <c r="AD108" i="1"/>
  <c r="AD168" i="1" s="1"/>
  <c r="AC108" i="1"/>
  <c r="AB108" i="1"/>
  <c r="AB168" i="1" s="1"/>
  <c r="Z108" i="1"/>
  <c r="Y108" i="1"/>
  <c r="W108" i="1"/>
  <c r="V108" i="1"/>
  <c r="T108" i="1"/>
  <c r="R108" i="1"/>
  <c r="P108" i="1"/>
  <c r="O108" i="1"/>
  <c r="M108" i="1"/>
  <c r="AD95" i="1"/>
  <c r="AC95" i="1"/>
  <c r="AB95" i="1"/>
  <c r="Z95" i="1"/>
  <c r="Y95" i="1"/>
  <c r="W95" i="1"/>
  <c r="V95" i="1"/>
  <c r="T95" i="1"/>
  <c r="R95" i="1"/>
  <c r="P95" i="1"/>
  <c r="O95" i="1"/>
  <c r="M95" i="1"/>
  <c r="AD27" i="1"/>
  <c r="AC27" i="1"/>
  <c r="AB27" i="1"/>
  <c r="Z27" i="1"/>
  <c r="Y27" i="1"/>
  <c r="W27" i="1"/>
  <c r="V27" i="1"/>
  <c r="T27" i="1"/>
  <c r="R27" i="1"/>
  <c r="P27" i="1"/>
  <c r="O27" i="1"/>
  <c r="M27" i="1"/>
  <c r="AD14" i="1"/>
  <c r="AC14" i="1"/>
  <c r="AB14" i="1"/>
  <c r="Z14" i="1"/>
  <c r="Y14" i="1"/>
  <c r="W14" i="1"/>
  <c r="V14" i="1"/>
  <c r="T14" i="1"/>
  <c r="R14" i="1"/>
  <c r="P14" i="1"/>
  <c r="O14" i="1"/>
  <c r="M14" i="1"/>
  <c r="AD169" i="1" l="1"/>
  <c r="N87" i="1"/>
  <c r="N88" i="1" s="1"/>
  <c r="W168" i="1"/>
  <c r="W249" i="1"/>
  <c r="M87" i="1"/>
  <c r="M88" i="1" s="1"/>
  <c r="T249" i="1"/>
  <c r="T250" i="1" s="1"/>
  <c r="V249" i="1"/>
  <c r="Y249" i="1"/>
  <c r="Y250" i="1" s="1"/>
  <c r="T330" i="1"/>
  <c r="T331" i="1" s="1"/>
  <c r="AB330" i="1"/>
  <c r="AB331" i="1" s="1"/>
  <c r="M249" i="1"/>
  <c r="M250" i="1" s="1"/>
  <c r="Z249" i="1"/>
  <c r="Z250" i="1" s="1"/>
  <c r="O249" i="1"/>
  <c r="O250" i="1" s="1"/>
  <c r="AB249" i="1"/>
  <c r="AB250" i="1" s="1"/>
  <c r="P249" i="1"/>
  <c r="P250" i="1" s="1"/>
  <c r="AC249" i="1"/>
  <c r="AC250" i="1" s="1"/>
  <c r="AB169" i="1"/>
  <c r="P168" i="1"/>
  <c r="P169" i="1" s="1"/>
  <c r="AC168" i="1"/>
  <c r="AC169" i="1" s="1"/>
  <c r="AC87" i="1"/>
  <c r="AC88" i="1" s="1"/>
  <c r="K29" i="1"/>
  <c r="I29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72" i="1"/>
  <c r="I272" i="1"/>
  <c r="K271" i="1"/>
  <c r="I271" i="1"/>
  <c r="K191" i="1"/>
  <c r="I191" i="1"/>
  <c r="K190" i="1"/>
  <c r="I190" i="1"/>
  <c r="AB87" i="1"/>
  <c r="AB88" i="1" s="1"/>
  <c r="R87" i="1"/>
  <c r="R88" i="1" s="1"/>
  <c r="D9" i="1"/>
  <c r="D90" i="1" s="1"/>
  <c r="D171" i="1" s="1"/>
  <c r="D252" i="1" s="1"/>
  <c r="K86" i="1"/>
  <c r="K85" i="1"/>
  <c r="K28" i="1"/>
  <c r="I86" i="1"/>
  <c r="I85" i="1"/>
  <c r="I28" i="1"/>
  <c r="AD87" i="1" l="1"/>
  <c r="AD88" i="1" s="1"/>
  <c r="V250" i="1"/>
  <c r="R168" i="1"/>
  <c r="R169" i="1" s="1"/>
  <c r="V87" i="1"/>
  <c r="Z87" i="1"/>
  <c r="Z88" i="1" s="1"/>
  <c r="T87" i="1"/>
  <c r="T88" i="1" s="1"/>
  <c r="Y87" i="1" l="1"/>
  <c r="Y88" i="1" s="1"/>
  <c r="Z168" i="1"/>
  <c r="Z169" i="1" s="1"/>
  <c r="V168" i="1"/>
  <c r="V169" i="1" s="1"/>
  <c r="M168" i="1"/>
  <c r="M169" i="1" s="1"/>
  <c r="Y168" i="1"/>
  <c r="Y169" i="1" s="1"/>
  <c r="P330" i="1"/>
  <c r="P331" i="1" s="1"/>
  <c r="T168" i="1"/>
  <c r="T169" i="1" s="1"/>
  <c r="W330" i="1"/>
  <c r="V331" i="1" s="1"/>
  <c r="Y330" i="1"/>
  <c r="Y331" i="1" s="1"/>
  <c r="O169" i="1"/>
  <c r="O88" i="1"/>
  <c r="P87" i="1"/>
  <c r="P88" i="1" s="1"/>
  <c r="W87" i="1"/>
  <c r="V88" i="1" s="1"/>
</calcChain>
</file>

<file path=xl/sharedStrings.xml><?xml version="1.0" encoding="utf-8"?>
<sst xmlns="http://schemas.openxmlformats.org/spreadsheetml/2006/main" count="138" uniqueCount="49">
  <si>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</si>
  <si>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</si>
  <si>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</si>
  <si>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</si>
  <si>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</si>
  <si>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</si>
  <si>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</si>
  <si>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</si>
  <si>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</si>
  <si>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</si>
  <si>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</si>
  <si>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</si>
  <si>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</si>
  <si>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</si>
  <si>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</si>
  <si>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</si>
  <si>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</si>
  <si>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</si>
  <si>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</si>
  <si>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</si>
  <si>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</si>
  <si>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</si>
  <si>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</si>
  <si>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</si>
  <si>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</si>
  <si>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</si>
  <si>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</si>
  <si>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</si>
  <si>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</si>
  <si>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</si>
  <si>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</si>
  <si>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204E10000</t>
  </si>
  <si>
    <t>202E23000</t>
  </si>
  <si>
    <t>254E01000</t>
  </si>
  <si>
    <t>302E46000</t>
  </si>
  <si>
    <t>304E20000</t>
  </si>
  <si>
    <t>407E20000</t>
  </si>
  <si>
    <t>442E10000</t>
  </si>
  <si>
    <t>442E10150</t>
  </si>
  <si>
    <t>, 6"</t>
  </si>
  <si>
    <t>LT</t>
  </si>
  <si>
    <t>RT</t>
  </si>
  <si>
    <t>$GS006</t>
  </si>
  <si>
    <t>$GS007</t>
  </si>
  <si>
    <t>$GS008</t>
  </si>
  <si>
    <t xml:space="preserve"> (0.05 GAL/SY)</t>
  </si>
  <si>
    <t>(0.08 GAL/SY)</t>
  </si>
  <si>
    <t>$GS003</t>
  </si>
  <si>
    <t>, (449), 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</si>
</sst>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166" fontId="6" fillId="0" borderId="7" xfId="0" applyNumberFormat="1" applyFont="1" applyFill="1" applyBorder="1" applyAlignment="1" applyProtection="1">
      <alignment horizontal="center" vertical="center"/>
      <protection locked="0"/>
    </xf>
    <xf numFmtId="165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14" xfId="0" applyNumberFormat="1" applyFont="1" applyFill="1" applyBorder="1" applyAlignment="1" applyProtection="1">
      <alignment horizontal="center" vertical="center"/>
    </xf>
    <xf numFmtId="1" fontId="6" fillId="0" borderId="16" xfId="0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26" xfId="0" applyNumberFormat="1" applyFont="1" applyFill="1" applyBorder="1" applyAlignment="1" applyProtection="1">
      <alignment horizontal="center" vertical="center"/>
      <protection locked="0"/>
    </xf>
    <xf numFmtId="1" fontId="6" fillId="0" borderId="14" xfId="0" applyNumberFormat="1" applyFont="1" applyFill="1" applyBorder="1" applyAlignment="1" applyProtection="1">
      <alignment horizontal="center" vertical="center"/>
    </xf>
    <xf numFmtId="1" fontId="6" fillId="0" borderId="16" xfId="0" applyNumberFormat="1" applyFont="1" applyFill="1" applyBorder="1" applyAlignment="1" applyProtection="1">
      <alignment horizontal="center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vertical="center"/>
    </xf>
    <xf numFmtId="0" fontId="9" fillId="0" borderId="18" xfId="0" applyFont="1" applyFill="1" applyBorder="1" applyAlignment="1" applyProtection="1">
      <alignment vertical="center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0" xfId="0" applyFont="1" applyFill="1" applyBorder="1" applyAlignment="1" applyProtection="1">
      <alignment vertical="center"/>
    </xf>
    <xf numFmtId="1" fontId="9" fillId="0" borderId="7" xfId="0" applyNumberFormat="1" applyFont="1" applyFill="1" applyBorder="1" applyAlignment="1" applyProtection="1">
      <alignment horizontal="center" vertical="center" textRotation="90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7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9" fillId="0" borderId="11" xfId="0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view="pageBreakPreview" topLeftCell="A12" zoomScale="85" zoomScaleNormal="70" zoomScaleSheetLayoutView="85" workbookViewId="0">
      <selection activeCell="T38" sqref="T3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5" t="s">
        <v>20</v>
      </c>
      <c r="H1" s="3" t="s">
        <v>21</v>
      </c>
      <c r="I1" s="2"/>
      <c r="J1" s="2"/>
      <c r="K1" s="2"/>
      <c r="L1" s="46"/>
      <c r="M1" s="2"/>
      <c r="N1" s="2"/>
      <c r="O1" s="2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5"/>
      <c r="AC1" s="45"/>
      <c r="AD1" s="2"/>
    </row>
    <row r="2" spans="1:38" ht="12.75" customHeight="1" x14ac:dyDescent="0.2">
      <c r="D2" s="3"/>
      <c r="E2" s="3"/>
      <c r="F2" s="4" t="s">
        <v>11</v>
      </c>
      <c r="G2" s="55" t="s">
        <v>22</v>
      </c>
      <c r="H2" s="3" t="s">
        <v>24</v>
      </c>
      <c r="I2" s="2"/>
      <c r="J2" s="2"/>
      <c r="K2" s="2"/>
      <c r="L2" s="46"/>
      <c r="M2" s="2"/>
      <c r="N2" s="2"/>
      <c r="O2" s="2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5"/>
      <c r="AC2" s="45"/>
      <c r="AD2" s="2"/>
    </row>
    <row r="3" spans="1:38" ht="12.75" customHeight="1" x14ac:dyDescent="0.2">
      <c r="D3" s="3"/>
      <c r="E3" s="4"/>
      <c r="F3" s="4"/>
      <c r="G3" s="55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5"/>
      <c r="AC3" s="45"/>
      <c r="AD3" s="2"/>
    </row>
    <row r="4" spans="1:38" ht="12.75" customHeight="1" x14ac:dyDescent="0.2">
      <c r="D4" s="3"/>
      <c r="E4" s="4"/>
      <c r="F4" s="5"/>
      <c r="G4" s="55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5"/>
      <c r="AC4" s="45"/>
      <c r="AD4" s="2"/>
    </row>
    <row r="5" spans="1:38" ht="12.75" customHeight="1" x14ac:dyDescent="0.2">
      <c r="D5" s="3"/>
      <c r="E5" s="4"/>
      <c r="F5" s="5"/>
      <c r="G5" s="55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5"/>
      <c r="AC5" s="45"/>
      <c r="AD5" s="2"/>
    </row>
    <row r="6" spans="1:38" ht="12.75" customHeight="1" x14ac:dyDescent="0.2">
      <c r="D6" s="3"/>
      <c r="E6" s="4"/>
      <c r="F6" s="5"/>
      <c r="G6" s="55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5"/>
      <c r="AC6" s="45"/>
      <c r="AD6" s="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5"/>
      <c r="AC7" s="45"/>
      <c r="AD7" s="2"/>
    </row>
    <row r="8" spans="1:38" ht="12.75" customHeight="1" thickBot="1" x14ac:dyDescent="0.25"/>
    <row r="9" spans="1:38" ht="12.75" customHeight="1" thickBot="1" x14ac:dyDescent="0.25">
      <c r="B9" s="50" t="s">
        <v>17</v>
      </c>
      <c r="D9" s="68">
        <f>AF9</f>
        <v>1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F9" s="47">
        <v>1</v>
      </c>
      <c r="AG9" s="48" t="s">
        <v>14</v>
      </c>
      <c r="AH9" s="17"/>
      <c r="AI9" s="17"/>
      <c r="AJ9" s="17"/>
      <c r="AK9" s="17"/>
      <c r="AL9" s="17"/>
    </row>
    <row r="10" spans="1:38" ht="12.75" customHeight="1" thickBot="1" x14ac:dyDescent="0.25">
      <c r="B10" s="51" t="s">
        <v>47</v>
      </c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49" t="s">
        <v>32</v>
      </c>
      <c r="N10" s="49" t="s">
        <v>31</v>
      </c>
      <c r="O10" s="49"/>
      <c r="P10" s="49" t="s">
        <v>33</v>
      </c>
      <c r="Q10" s="49"/>
      <c r="R10" s="49" t="s">
        <v>34</v>
      </c>
      <c r="S10" s="49"/>
      <c r="T10" s="49" t="s">
        <v>35</v>
      </c>
      <c r="U10" s="49"/>
      <c r="V10" s="49" t="s">
        <v>36</v>
      </c>
      <c r="W10" s="49" t="s">
        <v>36</v>
      </c>
      <c r="X10" s="49"/>
      <c r="Y10" s="49" t="s">
        <v>37</v>
      </c>
      <c r="Z10" s="49" t="s">
        <v>38</v>
      </c>
      <c r="AA10" s="49"/>
      <c r="AB10" s="49"/>
      <c r="AC10" s="49"/>
      <c r="AD10" s="49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/>
      <c r="N11" s="16"/>
      <c r="O11" s="16"/>
      <c r="P11" s="16"/>
      <c r="Q11" s="16"/>
      <c r="R11" s="16" t="s">
        <v>48</v>
      </c>
      <c r="S11" s="16"/>
      <c r="T11" s="16" t="s">
        <v>39</v>
      </c>
      <c r="U11" s="16"/>
      <c r="V11" s="16" t="s">
        <v>45</v>
      </c>
      <c r="W11" s="16" t="s">
        <v>46</v>
      </c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>
        <v>13</v>
      </c>
      <c r="O12" s="15"/>
      <c r="P12" s="15">
        <v>6</v>
      </c>
      <c r="Q12" s="15"/>
      <c r="R12" s="15">
        <v>5</v>
      </c>
      <c r="S12" s="15"/>
      <c r="T12" s="15" t="s">
        <v>39</v>
      </c>
      <c r="U12" s="15"/>
      <c r="V12" s="15">
        <v>2</v>
      </c>
      <c r="W12" s="15">
        <v>4</v>
      </c>
      <c r="X12" s="15"/>
      <c r="Y12" s="15">
        <v>1</v>
      </c>
      <c r="Z12" s="15">
        <v>3</v>
      </c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>
        <f>(10/12)</f>
        <v>0.83333333333333337</v>
      </c>
      <c r="S13" s="19"/>
      <c r="T13" s="19">
        <v>0.5</v>
      </c>
      <c r="U13" s="19"/>
      <c r="V13" s="19">
        <v>0.05</v>
      </c>
      <c r="W13" s="19">
        <v>0.08</v>
      </c>
      <c r="X13" s="19"/>
      <c r="Y13" s="19">
        <f>1.5/12</f>
        <v>0.125</v>
      </c>
      <c r="Z13" s="19">
        <f>1.75/12</f>
        <v>0.14583333333333334</v>
      </c>
      <c r="AA13" s="19"/>
      <c r="AB13" s="19"/>
      <c r="AC13" s="19"/>
      <c r="AD13" s="19"/>
    </row>
    <row r="14" spans="1:38" ht="12.75" customHeight="1" x14ac:dyDescent="0.2">
      <c r="B14" s="89" t="s">
        <v>18</v>
      </c>
      <c r="D14" s="69" t="s">
        <v>2</v>
      </c>
      <c r="E14" s="70"/>
      <c r="F14" s="71"/>
      <c r="G14" s="75" t="s">
        <v>9</v>
      </c>
      <c r="H14" s="80" t="s">
        <v>0</v>
      </c>
      <c r="I14" s="80" t="s">
        <v>10</v>
      </c>
      <c r="J14" s="80" t="s">
        <v>30</v>
      </c>
      <c r="K14" s="80" t="s">
        <v>29</v>
      </c>
      <c r="L14" s="80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20" t="str">
        <f t="shared" ref="N14" si="1">IF(OR(TRIM(N10)=0,TRIM(N10)=""),"",IF(IFERROR(TRIM(INDEX(QryItemNamed,MATCH(TRIM(N10),ITEM,0),2)),"")="Y","SPECIAL",LEFT(IFERROR(TRIM(INDEX(ITEM,MATCH(TRIM(N10),ITEM,0))),""),3)))</f>
        <v>204</v>
      </c>
      <c r="O14" s="20" t="str">
        <f t="shared" si="0"/>
        <v/>
      </c>
      <c r="P14" s="20" t="str">
        <f t="shared" si="0"/>
        <v>254</v>
      </c>
      <c r="Q14" s="20"/>
      <c r="R14" s="20" t="str">
        <f t="shared" si="0"/>
        <v>302</v>
      </c>
      <c r="S14" s="20"/>
      <c r="T14" s="20" t="str">
        <f t="shared" si="0"/>
        <v>304</v>
      </c>
      <c r="U14" s="20"/>
      <c r="V14" s="20" t="str">
        <f t="shared" si="0"/>
        <v>407</v>
      </c>
      <c r="W14" s="20" t="str">
        <f t="shared" si="0"/>
        <v>407</v>
      </c>
      <c r="X14" s="20"/>
      <c r="Y14" s="20" t="str">
        <f t="shared" si="0"/>
        <v>442</v>
      </c>
      <c r="Z14" s="20" t="str">
        <f t="shared" si="0"/>
        <v>442</v>
      </c>
      <c r="AA14" s="20"/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90"/>
      <c r="D15" s="72"/>
      <c r="E15" s="73"/>
      <c r="F15" s="74"/>
      <c r="G15" s="76"/>
      <c r="H15" s="81"/>
      <c r="I15" s="81"/>
      <c r="J15" s="81"/>
      <c r="K15" s="81"/>
      <c r="L15" s="81"/>
      <c r="M15" s="77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77" t="str">
        <f t="shared" ref="N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SUBGRADE COMPACTION</v>
      </c>
      <c r="O15" s="77" t="str">
        <f t="shared" si="2"/>
        <v/>
      </c>
      <c r="P15" s="77" t="str">
        <f t="shared" si="2"/>
        <v>PAVEMENT PLANING, ASPHALT CONCRETE</v>
      </c>
      <c r="Q15" s="56"/>
      <c r="R15" s="77" t="str">
        <f t="shared" si="2"/>
        <v>ASPHALT CONCRETE BASE, PG64-22, (449), 10"</v>
      </c>
      <c r="S15" s="56"/>
      <c r="T15" s="77" t="str">
        <f t="shared" si="2"/>
        <v>AGGREGATE BASE, 6"</v>
      </c>
      <c r="U15" s="56"/>
      <c r="V15" s="77" t="str">
        <f t="shared" si="2"/>
        <v>NON-TRACKING TACK COAT (0.05 GAL/SY)</v>
      </c>
      <c r="W15" s="77" t="str">
        <f t="shared" si="2"/>
        <v>NON-TRACKING TACK COAT(0.08 GAL/SY)</v>
      </c>
      <c r="X15" s="56"/>
      <c r="Y15" s="77" t="str">
        <f t="shared" si="2"/>
        <v>ASPHALT CONCRETE SURFACE COURSE, 12.5 MM, TYPE A (446)</v>
      </c>
      <c r="Z15" s="77" t="str">
        <f t="shared" si="2"/>
        <v>ASPHALT CONCRETE INTERMEDIATE COURSE, 19 MM, TYPE B (446)</v>
      </c>
      <c r="AA15" s="56"/>
      <c r="AB15" s="77" t="str">
        <f t="shared" si="2"/>
        <v/>
      </c>
      <c r="AC15" s="77" t="str">
        <f t="shared" si="2"/>
        <v/>
      </c>
      <c r="AD15" s="77" t="str">
        <f t="shared" si="2"/>
        <v/>
      </c>
    </row>
    <row r="16" spans="1:38" ht="12.75" customHeight="1" x14ac:dyDescent="0.2">
      <c r="B16" s="90"/>
      <c r="D16" s="72"/>
      <c r="E16" s="73"/>
      <c r="F16" s="74"/>
      <c r="G16" s="76"/>
      <c r="H16" s="81"/>
      <c r="I16" s="81"/>
      <c r="J16" s="81"/>
      <c r="K16" s="81"/>
      <c r="L16" s="81"/>
      <c r="M16" s="78"/>
      <c r="N16" s="78"/>
      <c r="O16" s="78"/>
      <c r="P16" s="78"/>
      <c r="Q16" s="57"/>
      <c r="R16" s="78"/>
      <c r="S16" s="57"/>
      <c r="T16" s="78"/>
      <c r="U16" s="57"/>
      <c r="V16" s="78"/>
      <c r="W16" s="78"/>
      <c r="X16" s="57"/>
      <c r="Y16" s="78"/>
      <c r="Z16" s="78"/>
      <c r="AA16" s="57"/>
      <c r="AB16" s="78"/>
      <c r="AC16" s="78"/>
      <c r="AD16" s="78"/>
    </row>
    <row r="17" spans="2:30" ht="12.75" customHeight="1" x14ac:dyDescent="0.2">
      <c r="B17" s="90"/>
      <c r="D17" s="72"/>
      <c r="E17" s="73"/>
      <c r="F17" s="74"/>
      <c r="G17" s="76"/>
      <c r="H17" s="81"/>
      <c r="I17" s="81"/>
      <c r="J17" s="81"/>
      <c r="K17" s="81"/>
      <c r="L17" s="81"/>
      <c r="M17" s="78"/>
      <c r="N17" s="78"/>
      <c r="O17" s="78"/>
      <c r="P17" s="78"/>
      <c r="Q17" s="57"/>
      <c r="R17" s="78"/>
      <c r="S17" s="57"/>
      <c r="T17" s="78"/>
      <c r="U17" s="57"/>
      <c r="V17" s="78"/>
      <c r="W17" s="78"/>
      <c r="X17" s="57"/>
      <c r="Y17" s="78"/>
      <c r="Z17" s="78"/>
      <c r="AA17" s="57"/>
      <c r="AB17" s="78"/>
      <c r="AC17" s="78"/>
      <c r="AD17" s="78"/>
    </row>
    <row r="18" spans="2:30" ht="12.75" customHeight="1" x14ac:dyDescent="0.2">
      <c r="B18" s="90"/>
      <c r="D18" s="72"/>
      <c r="E18" s="73"/>
      <c r="F18" s="74"/>
      <c r="G18" s="76"/>
      <c r="H18" s="81"/>
      <c r="I18" s="81"/>
      <c r="J18" s="81"/>
      <c r="K18" s="81"/>
      <c r="L18" s="81"/>
      <c r="M18" s="78"/>
      <c r="N18" s="78"/>
      <c r="O18" s="78"/>
      <c r="P18" s="78"/>
      <c r="Q18" s="57"/>
      <c r="R18" s="78"/>
      <c r="S18" s="57"/>
      <c r="T18" s="78"/>
      <c r="U18" s="57"/>
      <c r="V18" s="78"/>
      <c r="W18" s="78"/>
      <c r="X18" s="57"/>
      <c r="Y18" s="78"/>
      <c r="Z18" s="78"/>
      <c r="AA18" s="57"/>
      <c r="AB18" s="78"/>
      <c r="AC18" s="78"/>
      <c r="AD18" s="78"/>
    </row>
    <row r="19" spans="2:30" ht="12.75" customHeight="1" x14ac:dyDescent="0.2">
      <c r="B19" s="90"/>
      <c r="D19" s="72"/>
      <c r="E19" s="73"/>
      <c r="F19" s="74"/>
      <c r="G19" s="76"/>
      <c r="H19" s="81"/>
      <c r="I19" s="81"/>
      <c r="J19" s="81"/>
      <c r="K19" s="81"/>
      <c r="L19" s="81"/>
      <c r="M19" s="78"/>
      <c r="N19" s="78"/>
      <c r="O19" s="78"/>
      <c r="P19" s="78"/>
      <c r="Q19" s="57"/>
      <c r="R19" s="78"/>
      <c r="S19" s="57"/>
      <c r="T19" s="78"/>
      <c r="U19" s="57"/>
      <c r="V19" s="78"/>
      <c r="W19" s="78"/>
      <c r="X19" s="57"/>
      <c r="Y19" s="78"/>
      <c r="Z19" s="78"/>
      <c r="AA19" s="57"/>
      <c r="AB19" s="78"/>
      <c r="AC19" s="78"/>
      <c r="AD19" s="78"/>
    </row>
    <row r="20" spans="2:30" ht="12.75" customHeight="1" x14ac:dyDescent="0.2">
      <c r="B20" s="90"/>
      <c r="D20" s="72"/>
      <c r="E20" s="73"/>
      <c r="F20" s="74"/>
      <c r="G20" s="76"/>
      <c r="H20" s="81"/>
      <c r="I20" s="81"/>
      <c r="J20" s="81"/>
      <c r="K20" s="81"/>
      <c r="L20" s="81"/>
      <c r="M20" s="78"/>
      <c r="N20" s="78"/>
      <c r="O20" s="78"/>
      <c r="P20" s="78"/>
      <c r="Q20" s="57"/>
      <c r="R20" s="78"/>
      <c r="S20" s="57"/>
      <c r="T20" s="78"/>
      <c r="U20" s="57"/>
      <c r="V20" s="78"/>
      <c r="W20" s="78"/>
      <c r="X20" s="57"/>
      <c r="Y20" s="78"/>
      <c r="Z20" s="78"/>
      <c r="AA20" s="57"/>
      <c r="AB20" s="78"/>
      <c r="AC20" s="78"/>
      <c r="AD20" s="78"/>
    </row>
    <row r="21" spans="2:30" ht="12.75" customHeight="1" x14ac:dyDescent="0.2">
      <c r="B21" s="90"/>
      <c r="D21" s="72"/>
      <c r="E21" s="73"/>
      <c r="F21" s="74"/>
      <c r="G21" s="76"/>
      <c r="H21" s="81"/>
      <c r="I21" s="81"/>
      <c r="J21" s="81"/>
      <c r="K21" s="81"/>
      <c r="L21" s="81"/>
      <c r="M21" s="78"/>
      <c r="N21" s="78"/>
      <c r="O21" s="78"/>
      <c r="P21" s="78"/>
      <c r="Q21" s="57"/>
      <c r="R21" s="78"/>
      <c r="S21" s="57"/>
      <c r="T21" s="78"/>
      <c r="U21" s="57"/>
      <c r="V21" s="78"/>
      <c r="W21" s="78"/>
      <c r="X21" s="57"/>
      <c r="Y21" s="78"/>
      <c r="Z21" s="78"/>
      <c r="AA21" s="57"/>
      <c r="AB21" s="78"/>
      <c r="AC21" s="78"/>
      <c r="AD21" s="78"/>
    </row>
    <row r="22" spans="2:30" ht="12.75" customHeight="1" x14ac:dyDescent="0.2">
      <c r="B22" s="90"/>
      <c r="D22" s="72"/>
      <c r="E22" s="73"/>
      <c r="F22" s="74"/>
      <c r="G22" s="76"/>
      <c r="H22" s="81"/>
      <c r="I22" s="81"/>
      <c r="J22" s="81"/>
      <c r="K22" s="81"/>
      <c r="L22" s="81"/>
      <c r="M22" s="78"/>
      <c r="N22" s="78"/>
      <c r="O22" s="78"/>
      <c r="P22" s="78"/>
      <c r="Q22" s="57"/>
      <c r="R22" s="78"/>
      <c r="S22" s="57"/>
      <c r="T22" s="78"/>
      <c r="U22" s="57"/>
      <c r="V22" s="78"/>
      <c r="W22" s="78"/>
      <c r="X22" s="57"/>
      <c r="Y22" s="78"/>
      <c r="Z22" s="78"/>
      <c r="AA22" s="57"/>
      <c r="AB22" s="78"/>
      <c r="AC22" s="78"/>
      <c r="AD22" s="78"/>
    </row>
    <row r="23" spans="2:30" ht="12.75" customHeight="1" x14ac:dyDescent="0.2">
      <c r="B23" s="90"/>
      <c r="D23" s="72"/>
      <c r="E23" s="73"/>
      <c r="F23" s="74"/>
      <c r="G23" s="76"/>
      <c r="H23" s="81"/>
      <c r="I23" s="81"/>
      <c r="J23" s="81"/>
      <c r="K23" s="81"/>
      <c r="L23" s="81"/>
      <c r="M23" s="78"/>
      <c r="N23" s="78"/>
      <c r="O23" s="78"/>
      <c r="P23" s="78"/>
      <c r="Q23" s="57"/>
      <c r="R23" s="78"/>
      <c r="S23" s="57"/>
      <c r="T23" s="78"/>
      <c r="U23" s="57"/>
      <c r="V23" s="78"/>
      <c r="W23" s="78"/>
      <c r="X23" s="57"/>
      <c r="Y23" s="78"/>
      <c r="Z23" s="78"/>
      <c r="AA23" s="57"/>
      <c r="AB23" s="78"/>
      <c r="AC23" s="78"/>
      <c r="AD23" s="78"/>
    </row>
    <row r="24" spans="2:30" ht="12.75" customHeight="1" x14ac:dyDescent="0.2">
      <c r="B24" s="90"/>
      <c r="D24" s="72"/>
      <c r="E24" s="73"/>
      <c r="F24" s="74"/>
      <c r="G24" s="76"/>
      <c r="H24" s="81"/>
      <c r="I24" s="81"/>
      <c r="J24" s="81"/>
      <c r="K24" s="81"/>
      <c r="L24" s="81"/>
      <c r="M24" s="78"/>
      <c r="N24" s="78"/>
      <c r="O24" s="78"/>
      <c r="P24" s="78"/>
      <c r="Q24" s="57"/>
      <c r="R24" s="78"/>
      <c r="S24" s="57"/>
      <c r="T24" s="78"/>
      <c r="U24" s="57"/>
      <c r="V24" s="78"/>
      <c r="W24" s="78"/>
      <c r="X24" s="57"/>
      <c r="Y24" s="78"/>
      <c r="Z24" s="78"/>
      <c r="AA24" s="57"/>
      <c r="AB24" s="78"/>
      <c r="AC24" s="78"/>
      <c r="AD24" s="78"/>
    </row>
    <row r="25" spans="2:30" ht="12.75" customHeight="1" x14ac:dyDescent="0.2">
      <c r="B25" s="90"/>
      <c r="D25" s="72"/>
      <c r="E25" s="73"/>
      <c r="F25" s="74"/>
      <c r="G25" s="76"/>
      <c r="H25" s="81"/>
      <c r="I25" s="81"/>
      <c r="J25" s="81"/>
      <c r="K25" s="81"/>
      <c r="L25" s="81"/>
      <c r="M25" s="78"/>
      <c r="N25" s="78"/>
      <c r="O25" s="78"/>
      <c r="P25" s="78"/>
      <c r="Q25" s="57"/>
      <c r="R25" s="78"/>
      <c r="S25" s="57"/>
      <c r="T25" s="78"/>
      <c r="U25" s="57"/>
      <c r="V25" s="78"/>
      <c r="W25" s="78"/>
      <c r="X25" s="57"/>
      <c r="Y25" s="78"/>
      <c r="Z25" s="78"/>
      <c r="AA25" s="57"/>
      <c r="AB25" s="78"/>
      <c r="AC25" s="78"/>
      <c r="AD25" s="78"/>
    </row>
    <row r="26" spans="2:30" ht="12.75" customHeight="1" x14ac:dyDescent="0.2">
      <c r="B26" s="90"/>
      <c r="D26" s="72"/>
      <c r="E26" s="73"/>
      <c r="F26" s="74"/>
      <c r="G26" s="76"/>
      <c r="H26" s="81"/>
      <c r="I26" s="81"/>
      <c r="J26" s="81"/>
      <c r="K26" s="81"/>
      <c r="L26" s="81"/>
      <c r="M26" s="79"/>
      <c r="N26" s="79"/>
      <c r="O26" s="79"/>
      <c r="P26" s="79"/>
      <c r="Q26" s="58"/>
      <c r="R26" s="79"/>
      <c r="S26" s="58"/>
      <c r="T26" s="79"/>
      <c r="U26" s="58"/>
      <c r="V26" s="79"/>
      <c r="W26" s="79"/>
      <c r="X26" s="58"/>
      <c r="Y26" s="79"/>
      <c r="Z26" s="79"/>
      <c r="AA26" s="58"/>
      <c r="AB26" s="79"/>
      <c r="AC26" s="79"/>
      <c r="AD26" s="79"/>
    </row>
    <row r="27" spans="2:30" ht="12.75" customHeight="1" thickBot="1" x14ac:dyDescent="0.25">
      <c r="B27" s="91"/>
      <c r="D27" s="82"/>
      <c r="E27" s="82"/>
      <c r="F27" s="82"/>
      <c r="G27" s="21"/>
      <c r="H27" s="22"/>
      <c r="I27" s="23" t="s">
        <v>6</v>
      </c>
      <c r="J27" s="23" t="s">
        <v>6</v>
      </c>
      <c r="K27" s="23" t="s">
        <v>28</v>
      </c>
      <c r="L27" s="23" t="s">
        <v>28</v>
      </c>
      <c r="M27" s="23" t="str">
        <f t="shared" ref="M27:AD27" si="4">IF(OR(TRIM(M10)=0,TRIM(M10)=""),"",IF(IFERROR(TRIM(INDEX(QryItemNamed,MATCH(TRIM(M10),ITEM,0),3)),"")="LS","",IFERROR(TRIM(INDEX(QryItemNamed,MATCH(TRIM(M10),ITEM,0),3)),"")))</f>
        <v>SY</v>
      </c>
      <c r="N27" s="23" t="str">
        <f t="shared" ref="N27" si="5">IF(OR(TRIM(N10)=0,TRIM(N10)=""),"",IF(IFERROR(TRIM(INDEX(QryItemNamed,MATCH(TRIM(N10),ITEM,0),3)),"")="LS","",IFERROR(TRIM(INDEX(QryItemNamed,MATCH(TRIM(N10),ITEM,0),3)),"")))</f>
        <v>SY</v>
      </c>
      <c r="O27" s="23" t="str">
        <f t="shared" si="4"/>
        <v/>
      </c>
      <c r="P27" s="23" t="str">
        <f t="shared" si="4"/>
        <v>SY</v>
      </c>
      <c r="Q27" s="23"/>
      <c r="R27" s="23" t="str">
        <f t="shared" si="4"/>
        <v>CY</v>
      </c>
      <c r="S27" s="23"/>
      <c r="T27" s="23" t="str">
        <f t="shared" si="4"/>
        <v>CY</v>
      </c>
      <c r="U27" s="23"/>
      <c r="V27" s="23" t="str">
        <f t="shared" si="4"/>
        <v>GAL</v>
      </c>
      <c r="W27" s="23" t="str">
        <f t="shared" si="4"/>
        <v>GAL</v>
      </c>
      <c r="X27" s="23"/>
      <c r="Y27" s="23" t="str">
        <f t="shared" si="4"/>
        <v>CY</v>
      </c>
      <c r="Z27" s="23" t="str">
        <f t="shared" si="4"/>
        <v>CY</v>
      </c>
      <c r="AA27" s="23"/>
      <c r="AB27" s="23" t="str">
        <f t="shared" si="4"/>
        <v/>
      </c>
      <c r="AC27" s="23" t="str">
        <f t="shared" si="4"/>
        <v/>
      </c>
      <c r="AD27" s="23" t="str">
        <f t="shared" si="4"/>
        <v/>
      </c>
    </row>
    <row r="28" spans="2:30" ht="12.75" customHeight="1" x14ac:dyDescent="0.2">
      <c r="B28" s="52"/>
      <c r="D28" s="24"/>
      <c r="E28" s="25"/>
      <c r="F28" s="24"/>
      <c r="G28" s="26"/>
      <c r="H28" s="27"/>
      <c r="I28" s="28" t="str">
        <f>IF(D28&lt;&gt;"",F28-D28,"")</f>
        <v/>
      </c>
      <c r="J28" s="28"/>
      <c r="K28" s="28" t="str">
        <f>IF(D28&lt;&gt;"",I28*J28/9,"")</f>
        <v/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2:30" ht="12.75" customHeight="1" x14ac:dyDescent="0.2">
      <c r="B29" s="53"/>
      <c r="D29" s="24"/>
      <c r="E29" s="25" t="s">
        <v>1</v>
      </c>
      <c r="F29" s="24"/>
      <c r="G29" s="26"/>
      <c r="H29" s="27"/>
      <c r="I29" s="28" t="str">
        <f t="shared" ref="I29:I86" si="6">IF(D29&lt;&gt;"",F29-D29,"")</f>
        <v/>
      </c>
      <c r="J29" s="28"/>
      <c r="K29" s="29" t="str">
        <f t="shared" ref="K29:K86" si="7">IF(D29&lt;&gt;"",I29*J29/9,"")</f>
        <v/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2:30" ht="12.75" customHeight="1" x14ac:dyDescent="0.2">
      <c r="B30" s="53">
        <v>1</v>
      </c>
      <c r="D30" s="30">
        <v>32025</v>
      </c>
      <c r="E30" s="31"/>
      <c r="F30" s="30">
        <v>32091</v>
      </c>
      <c r="G30" s="32"/>
      <c r="H30" s="33" t="s">
        <v>40</v>
      </c>
      <c r="I30" s="29">
        <f t="shared" ref="I30:I51" si="8">IF(D30&lt;&gt;"",F30-D30,"")</f>
        <v>66</v>
      </c>
      <c r="J30" s="29">
        <v>41</v>
      </c>
      <c r="K30" s="29">
        <f t="shared" ref="K30:K51" si="9">IF(D30&lt;&gt;"",I30*J30/9,"")</f>
        <v>300.66666666666669</v>
      </c>
      <c r="L30" s="29"/>
      <c r="M30" s="28"/>
      <c r="N30" s="28"/>
      <c r="O30" s="29"/>
      <c r="P30" s="28">
        <f>K30</f>
        <v>300.66666666666669</v>
      </c>
      <c r="Q30" s="28"/>
      <c r="R30" s="28"/>
      <c r="S30" s="28"/>
      <c r="T30" s="28"/>
      <c r="U30" s="28"/>
      <c r="V30" s="28"/>
      <c r="W30" s="28">
        <f>$W$13*K30</f>
        <v>24.053333333333335</v>
      </c>
      <c r="X30" s="28"/>
      <c r="Y30" s="28">
        <f>($Y$13*(K30*9))/27</f>
        <v>12.527777777777779</v>
      </c>
      <c r="Z30" s="28"/>
      <c r="AA30" s="28"/>
      <c r="AB30" s="28"/>
      <c r="AC30" s="28"/>
      <c r="AD30" s="28"/>
    </row>
    <row r="31" spans="2:30" ht="12.75" customHeight="1" x14ac:dyDescent="0.2">
      <c r="B31" s="53">
        <v>1</v>
      </c>
      <c r="D31" s="30">
        <v>32025</v>
      </c>
      <c r="E31" s="31"/>
      <c r="F31" s="30">
        <v>32250</v>
      </c>
      <c r="G31" s="32"/>
      <c r="H31" s="33" t="s">
        <v>41</v>
      </c>
      <c r="I31" s="29">
        <f t="shared" si="8"/>
        <v>225</v>
      </c>
      <c r="J31" s="29">
        <f>5+12+12+11.5</f>
        <v>40.5</v>
      </c>
      <c r="K31" s="29">
        <f t="shared" si="9"/>
        <v>1012.5</v>
      </c>
      <c r="L31" s="29"/>
      <c r="M31" s="28"/>
      <c r="N31" s="28"/>
      <c r="O31" s="29"/>
      <c r="P31" s="28">
        <f>K31</f>
        <v>1012.5</v>
      </c>
      <c r="Q31" s="28"/>
      <c r="R31" s="28"/>
      <c r="S31" s="28"/>
      <c r="T31" s="28"/>
      <c r="U31" s="28"/>
      <c r="V31" s="28"/>
      <c r="W31" s="28">
        <f>$W$13*K31</f>
        <v>81</v>
      </c>
      <c r="X31" s="28"/>
      <c r="Y31" s="28">
        <f>($Y$13*(K31*9))/27</f>
        <v>42.1875</v>
      </c>
      <c r="Z31" s="28"/>
      <c r="AA31" s="28"/>
      <c r="AB31" s="39"/>
      <c r="AC31" s="28"/>
      <c r="AD31" s="28"/>
    </row>
    <row r="32" spans="2:30" ht="12.75" customHeight="1" x14ac:dyDescent="0.2">
      <c r="B32" s="53"/>
      <c r="D32" s="30">
        <v>32091</v>
      </c>
      <c r="E32" s="31"/>
      <c r="F32" s="30">
        <v>32385.18</v>
      </c>
      <c r="G32" s="32"/>
      <c r="H32" s="33" t="s">
        <v>40</v>
      </c>
      <c r="I32" s="29">
        <f t="shared" si="8"/>
        <v>294.18000000000029</v>
      </c>
      <c r="J32" s="29">
        <v>41</v>
      </c>
      <c r="K32" s="29">
        <f t="shared" si="9"/>
        <v>1340.1533333333346</v>
      </c>
      <c r="L32" s="29"/>
      <c r="M32" s="28"/>
      <c r="N32" s="28"/>
      <c r="O32" s="29"/>
      <c r="P32" s="28"/>
      <c r="Q32" s="28"/>
      <c r="R32" s="28"/>
      <c r="S32" s="28"/>
      <c r="T32" s="28"/>
      <c r="U32" s="28"/>
      <c r="V32" s="28">
        <f>($V$13*K32)*2</f>
        <v>134.01533333333347</v>
      </c>
      <c r="W32" s="28"/>
      <c r="X32" s="28"/>
      <c r="Y32" s="28">
        <f>($Y$13*(K32*9))/27</f>
        <v>55.839722222222278</v>
      </c>
      <c r="Z32" s="28">
        <f>($Z$13*(K32*9))/27</f>
        <v>65.14634259259266</v>
      </c>
      <c r="AA32" s="28"/>
      <c r="AB32" s="29"/>
      <c r="AC32" s="28"/>
      <c r="AD32" s="28"/>
    </row>
    <row r="33" spans="2:30" ht="12.75" customHeight="1" x14ac:dyDescent="0.2">
      <c r="B33" s="53">
        <v>1</v>
      </c>
      <c r="D33" s="30">
        <v>32091</v>
      </c>
      <c r="E33" s="31"/>
      <c r="F33" s="30">
        <v>32385.18</v>
      </c>
      <c r="G33" s="32"/>
      <c r="H33" s="33" t="s">
        <v>40</v>
      </c>
      <c r="I33" s="29">
        <f t="shared" si="8"/>
        <v>294.18000000000029</v>
      </c>
      <c r="J33" s="29">
        <f>J32+(8/12)</f>
        <v>41.666666666666664</v>
      </c>
      <c r="K33" s="29">
        <f t="shared" si="9"/>
        <v>1361.9444444444457</v>
      </c>
      <c r="L33" s="29"/>
      <c r="M33" s="28"/>
      <c r="N33" s="28"/>
      <c r="O33" s="29"/>
      <c r="P33" s="28"/>
      <c r="Q33" s="28"/>
      <c r="R33" s="28">
        <f>($R$13*(K33*9))/27</f>
        <v>378.31790123456824</v>
      </c>
      <c r="S33" s="28"/>
      <c r="T33" s="28"/>
      <c r="U33" s="28"/>
      <c r="V33" s="28"/>
      <c r="W33" s="28"/>
      <c r="X33" s="28"/>
      <c r="Y33" s="28"/>
      <c r="Z33" s="28"/>
      <c r="AA33" s="28"/>
      <c r="AB33" s="29"/>
      <c r="AC33" s="28"/>
      <c r="AD33" s="28"/>
    </row>
    <row r="34" spans="2:30" ht="12.75" customHeight="1" x14ac:dyDescent="0.2">
      <c r="B34" s="53">
        <v>1</v>
      </c>
      <c r="D34" s="30">
        <v>32091</v>
      </c>
      <c r="E34" s="31"/>
      <c r="F34" s="30">
        <v>32385.18</v>
      </c>
      <c r="G34" s="32"/>
      <c r="H34" s="33" t="s">
        <v>40</v>
      </c>
      <c r="I34" s="29">
        <f t="shared" si="8"/>
        <v>294.18000000000029</v>
      </c>
      <c r="J34" s="29">
        <f>J32+2</f>
        <v>43</v>
      </c>
      <c r="K34" s="29">
        <f t="shared" si="9"/>
        <v>1405.526666666668</v>
      </c>
      <c r="L34" s="29"/>
      <c r="M34" s="28">
        <f>K34</f>
        <v>1405.526666666668</v>
      </c>
      <c r="N34" s="28">
        <f>K34</f>
        <v>1405.526666666668</v>
      </c>
      <c r="O34" s="29"/>
      <c r="P34" s="28"/>
      <c r="Q34" s="28"/>
      <c r="R34" s="28"/>
      <c r="S34" s="28"/>
      <c r="T34" s="28">
        <f>($T$13*(K34*9))/27</f>
        <v>234.25444444444469</v>
      </c>
      <c r="U34" s="28"/>
      <c r="V34" s="28"/>
      <c r="W34" s="28"/>
      <c r="X34" s="28"/>
      <c r="Y34" s="28"/>
      <c r="Z34" s="28"/>
      <c r="AA34" s="28"/>
      <c r="AB34" s="29"/>
      <c r="AC34" s="28"/>
      <c r="AD34" s="34"/>
    </row>
    <row r="35" spans="2:30" ht="12.75" customHeight="1" x14ac:dyDescent="0.2">
      <c r="B35" s="53">
        <v>1</v>
      </c>
      <c r="D35" s="30">
        <v>32250</v>
      </c>
      <c r="E35" s="31"/>
      <c r="F35" s="30">
        <v>32389.69</v>
      </c>
      <c r="G35" s="32"/>
      <c r="H35" s="33" t="s">
        <v>41</v>
      </c>
      <c r="I35" s="29">
        <f t="shared" si="8"/>
        <v>139.68999999999869</v>
      </c>
      <c r="J35" s="29">
        <v>41</v>
      </c>
      <c r="K35" s="29">
        <f t="shared" si="9"/>
        <v>636.36555555554958</v>
      </c>
      <c r="L35" s="29"/>
      <c r="M35" s="28"/>
      <c r="N35" s="28"/>
      <c r="O35" s="29"/>
      <c r="P35" s="28"/>
      <c r="Q35" s="28"/>
      <c r="R35" s="28"/>
      <c r="S35" s="28"/>
      <c r="T35" s="28"/>
      <c r="U35" s="28"/>
      <c r="V35" s="28">
        <f>($V$13*K35)*2</f>
        <v>63.636555555554963</v>
      </c>
      <c r="W35" s="28"/>
      <c r="X35" s="28"/>
      <c r="Y35" s="28">
        <f>($Y$13*(K35*9))/27</f>
        <v>26.515231481481234</v>
      </c>
      <c r="Z35" s="28">
        <f>($Z$13*(K35*9))/27</f>
        <v>30.934436728394775</v>
      </c>
      <c r="AA35" s="28"/>
      <c r="AB35" s="29"/>
      <c r="AC35" s="28"/>
      <c r="AD35" s="34"/>
    </row>
    <row r="36" spans="2:30" ht="12.75" customHeight="1" x14ac:dyDescent="0.2">
      <c r="B36" s="53">
        <v>1</v>
      </c>
      <c r="D36" s="30">
        <v>32250</v>
      </c>
      <c r="E36" s="31"/>
      <c r="F36" s="30">
        <v>32389.69</v>
      </c>
      <c r="G36" s="32"/>
      <c r="H36" s="33" t="s">
        <v>41</v>
      </c>
      <c r="I36" s="29">
        <f t="shared" si="8"/>
        <v>139.68999999999869</v>
      </c>
      <c r="J36" s="29">
        <f>J35+(8/12)</f>
        <v>41.666666666666664</v>
      </c>
      <c r="K36" s="29">
        <f t="shared" si="9"/>
        <v>646.71296296295679</v>
      </c>
      <c r="L36" s="29"/>
      <c r="M36" s="28"/>
      <c r="N36" s="28"/>
      <c r="O36" s="29"/>
      <c r="P36" s="28"/>
      <c r="Q36" s="28"/>
      <c r="R36" s="28">
        <f>($R$13*(K36*9))/27</f>
        <v>179.64248971193246</v>
      </c>
      <c r="S36" s="28"/>
      <c r="T36" s="28"/>
      <c r="U36" s="28"/>
      <c r="V36" s="28"/>
      <c r="W36" s="28"/>
      <c r="X36" s="28"/>
      <c r="Y36" s="28"/>
      <c r="Z36" s="28"/>
      <c r="AA36" s="28"/>
      <c r="AB36" s="29"/>
      <c r="AC36" s="28"/>
      <c r="AD36" s="34"/>
    </row>
    <row r="37" spans="2:30" ht="12.75" customHeight="1" x14ac:dyDescent="0.2">
      <c r="B37" s="53">
        <v>1</v>
      </c>
      <c r="D37" s="30">
        <v>32250</v>
      </c>
      <c r="E37" s="31"/>
      <c r="F37" s="30">
        <v>32389.69</v>
      </c>
      <c r="G37" s="32"/>
      <c r="H37" s="33" t="s">
        <v>41</v>
      </c>
      <c r="I37" s="29">
        <f t="shared" si="8"/>
        <v>139.68999999999869</v>
      </c>
      <c r="J37" s="29">
        <f>J35+2</f>
        <v>43</v>
      </c>
      <c r="K37" s="29">
        <f t="shared" si="9"/>
        <v>667.40777777777157</v>
      </c>
      <c r="L37" s="29"/>
      <c r="M37" s="28">
        <f>K37</f>
        <v>667.40777777777157</v>
      </c>
      <c r="N37" s="28">
        <f>K37</f>
        <v>667.40777777777157</v>
      </c>
      <c r="O37" s="29"/>
      <c r="P37" s="28"/>
      <c r="Q37" s="28"/>
      <c r="R37" s="28"/>
      <c r="S37" s="28"/>
      <c r="T37" s="28">
        <f>($T$13*(K37*9))/27</f>
        <v>111.23462962962859</v>
      </c>
      <c r="U37" s="28"/>
      <c r="V37" s="28"/>
      <c r="W37" s="28"/>
      <c r="X37" s="28"/>
      <c r="Y37" s="28"/>
      <c r="Z37" s="28"/>
      <c r="AA37" s="28"/>
      <c r="AB37" s="29"/>
      <c r="AC37" s="28"/>
      <c r="AD37" s="34"/>
    </row>
    <row r="38" spans="2:30" ht="12.75" customHeight="1" x14ac:dyDescent="0.2">
      <c r="B38" s="53">
        <v>1</v>
      </c>
      <c r="D38" s="30">
        <v>32385.18</v>
      </c>
      <c r="E38" s="31"/>
      <c r="F38" s="30">
        <v>32410.18</v>
      </c>
      <c r="G38" s="32"/>
      <c r="H38" s="33" t="s">
        <v>40</v>
      </c>
      <c r="I38" s="29">
        <f t="shared" si="8"/>
        <v>25</v>
      </c>
      <c r="J38" s="29">
        <v>45</v>
      </c>
      <c r="K38" s="29">
        <f t="shared" si="9"/>
        <v>125</v>
      </c>
      <c r="L38" s="29"/>
      <c r="M38" s="28"/>
      <c r="N38" s="28"/>
      <c r="O38" s="29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9"/>
      <c r="AC38" s="28"/>
      <c r="AD38" s="34"/>
    </row>
    <row r="39" spans="2:30" ht="12.75" customHeight="1" x14ac:dyDescent="0.2">
      <c r="B39" s="53">
        <v>1</v>
      </c>
      <c r="D39" s="30">
        <v>32385.18</v>
      </c>
      <c r="E39" s="31"/>
      <c r="F39" s="30">
        <v>32410.18</v>
      </c>
      <c r="G39" s="32"/>
      <c r="H39" s="33" t="s">
        <v>40</v>
      </c>
      <c r="I39" s="29">
        <f t="shared" si="8"/>
        <v>25</v>
      </c>
      <c r="J39" s="29">
        <f>J38+1</f>
        <v>46</v>
      </c>
      <c r="K39" s="29">
        <f t="shared" si="9"/>
        <v>127.77777777777777</v>
      </c>
      <c r="L39" s="29"/>
      <c r="M39" s="28"/>
      <c r="N39" s="28"/>
      <c r="O39" s="29"/>
      <c r="P39" s="28"/>
      <c r="Q39" s="28"/>
      <c r="R39" s="28"/>
      <c r="S39" s="28"/>
      <c r="T39" s="28">
        <f>((K39*9)*$T$13)/27</f>
        <v>21.296296296296298</v>
      </c>
      <c r="U39" s="28"/>
      <c r="V39" s="28"/>
      <c r="W39" s="28"/>
      <c r="X39" s="28"/>
      <c r="Y39" s="28"/>
      <c r="Z39" s="28"/>
      <c r="AA39" s="28"/>
      <c r="AB39" s="29"/>
      <c r="AC39" s="28"/>
      <c r="AD39" s="34"/>
    </row>
    <row r="40" spans="2:30" ht="12.75" customHeight="1" x14ac:dyDescent="0.2">
      <c r="B40" s="53">
        <v>1</v>
      </c>
      <c r="D40" s="30">
        <v>32389.69</v>
      </c>
      <c r="E40" s="31"/>
      <c r="F40" s="30">
        <v>32414.69</v>
      </c>
      <c r="G40" s="32"/>
      <c r="H40" s="33" t="s">
        <v>41</v>
      </c>
      <c r="I40" s="29">
        <f t="shared" si="8"/>
        <v>25</v>
      </c>
      <c r="J40" s="29">
        <v>45</v>
      </c>
      <c r="K40" s="29">
        <f t="shared" si="9"/>
        <v>125</v>
      </c>
      <c r="L40" s="29"/>
      <c r="M40" s="28"/>
      <c r="N40" s="28"/>
      <c r="O40" s="29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9"/>
      <c r="AC40" s="28"/>
      <c r="AD40" s="34"/>
    </row>
    <row r="41" spans="2:30" ht="12.75" customHeight="1" x14ac:dyDescent="0.2">
      <c r="B41" s="53">
        <v>1</v>
      </c>
      <c r="D41" s="30">
        <v>32389.69</v>
      </c>
      <c r="E41" s="31"/>
      <c r="F41" s="30">
        <v>32414.69</v>
      </c>
      <c r="G41" s="32"/>
      <c r="H41" s="33" t="s">
        <v>41</v>
      </c>
      <c r="I41" s="29">
        <f t="shared" si="8"/>
        <v>25</v>
      </c>
      <c r="J41" s="29">
        <f>J40+1</f>
        <v>46</v>
      </c>
      <c r="K41" s="29">
        <f t="shared" si="9"/>
        <v>127.77777777777777</v>
      </c>
      <c r="L41" s="29"/>
      <c r="M41" s="28"/>
      <c r="N41" s="28"/>
      <c r="O41" s="29"/>
      <c r="P41" s="28"/>
      <c r="Q41" s="28"/>
      <c r="R41" s="28"/>
      <c r="S41" s="28"/>
      <c r="T41" s="28">
        <f>((K41*9)*$T$13)/27</f>
        <v>21.296296296296298</v>
      </c>
      <c r="U41" s="28"/>
      <c r="V41" s="28"/>
      <c r="W41" s="28"/>
      <c r="X41" s="28"/>
      <c r="Y41" s="28"/>
      <c r="Z41" s="28"/>
      <c r="AA41" s="28"/>
      <c r="AB41" s="29"/>
      <c r="AC41" s="28"/>
      <c r="AD41" s="34"/>
    </row>
    <row r="42" spans="2:30" ht="12.75" customHeight="1" x14ac:dyDescent="0.2">
      <c r="B42" s="53">
        <v>1</v>
      </c>
      <c r="D42" s="30">
        <v>32556.18</v>
      </c>
      <c r="E42" s="31"/>
      <c r="F42" s="30">
        <v>32581.18</v>
      </c>
      <c r="G42" s="32"/>
      <c r="H42" s="33" t="s">
        <v>40</v>
      </c>
      <c r="I42" s="29">
        <f t="shared" si="8"/>
        <v>25</v>
      </c>
      <c r="J42" s="29">
        <v>45</v>
      </c>
      <c r="K42" s="29">
        <f t="shared" si="9"/>
        <v>125</v>
      </c>
      <c r="L42" s="29"/>
      <c r="M42" s="28"/>
      <c r="N42" s="28"/>
      <c r="O42" s="29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9"/>
      <c r="AC42" s="28"/>
      <c r="AD42" s="34"/>
    </row>
    <row r="43" spans="2:30" ht="12.75" customHeight="1" x14ac:dyDescent="0.2">
      <c r="B43" s="53">
        <v>1</v>
      </c>
      <c r="D43" s="30">
        <v>32556.18</v>
      </c>
      <c r="E43" s="31"/>
      <c r="F43" s="30">
        <v>32581.18</v>
      </c>
      <c r="G43" s="32"/>
      <c r="H43" s="33" t="s">
        <v>40</v>
      </c>
      <c r="I43" s="29">
        <f t="shared" si="8"/>
        <v>25</v>
      </c>
      <c r="J43" s="29">
        <f>J42+1</f>
        <v>46</v>
      </c>
      <c r="K43" s="29">
        <f t="shared" si="9"/>
        <v>127.77777777777777</v>
      </c>
      <c r="L43" s="29"/>
      <c r="M43" s="28"/>
      <c r="N43" s="28"/>
      <c r="O43" s="29"/>
      <c r="P43" s="28"/>
      <c r="Q43" s="28"/>
      <c r="R43" s="28"/>
      <c r="S43" s="28"/>
      <c r="T43" s="28">
        <f>((K43*9)*$T$13)/27</f>
        <v>21.296296296296298</v>
      </c>
      <c r="U43" s="28"/>
      <c r="V43" s="28"/>
      <c r="W43" s="28"/>
      <c r="X43" s="28"/>
      <c r="Y43" s="28"/>
      <c r="Z43" s="28"/>
      <c r="AA43" s="28"/>
      <c r="AB43" s="29"/>
      <c r="AC43" s="28"/>
      <c r="AD43" s="34"/>
    </row>
    <row r="44" spans="2:30" ht="12.75" customHeight="1" x14ac:dyDescent="0.2">
      <c r="B44" s="53">
        <v>1</v>
      </c>
      <c r="D44" s="30">
        <v>32560.69</v>
      </c>
      <c r="E44" s="31"/>
      <c r="F44" s="30">
        <v>32585.69</v>
      </c>
      <c r="G44" s="32"/>
      <c r="H44" s="33" t="s">
        <v>41</v>
      </c>
      <c r="I44" s="29">
        <f t="shared" si="8"/>
        <v>25</v>
      </c>
      <c r="J44" s="29">
        <v>45</v>
      </c>
      <c r="K44" s="29">
        <f t="shared" si="9"/>
        <v>125</v>
      </c>
      <c r="L44" s="29"/>
      <c r="M44" s="28"/>
      <c r="N44" s="28"/>
      <c r="O44" s="29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9"/>
      <c r="AC44" s="28"/>
      <c r="AD44" s="34"/>
    </row>
    <row r="45" spans="2:30" ht="12.75" customHeight="1" x14ac:dyDescent="0.2">
      <c r="B45" s="53">
        <v>1</v>
      </c>
      <c r="D45" s="30">
        <v>32560.69</v>
      </c>
      <c r="E45" s="31"/>
      <c r="F45" s="30">
        <v>32585.69</v>
      </c>
      <c r="G45" s="32"/>
      <c r="H45" s="33" t="s">
        <v>41</v>
      </c>
      <c r="I45" s="29">
        <f t="shared" si="8"/>
        <v>25</v>
      </c>
      <c r="J45" s="29">
        <f>J44+1</f>
        <v>46</v>
      </c>
      <c r="K45" s="29">
        <f t="shared" si="9"/>
        <v>127.77777777777777</v>
      </c>
      <c r="L45" s="29"/>
      <c r="M45" s="28"/>
      <c r="N45" s="28"/>
      <c r="O45" s="29"/>
      <c r="P45" s="28"/>
      <c r="Q45" s="28"/>
      <c r="R45" s="28"/>
      <c r="S45" s="28"/>
      <c r="T45" s="28">
        <f>((K45*9)*$T$13)/27</f>
        <v>21.296296296296298</v>
      </c>
      <c r="U45" s="28"/>
      <c r="V45" s="28"/>
      <c r="W45" s="28"/>
      <c r="X45" s="28"/>
      <c r="Y45" s="28"/>
      <c r="Z45" s="28"/>
      <c r="AA45" s="28"/>
      <c r="AB45" s="29"/>
      <c r="AC45" s="28"/>
      <c r="AD45" s="34"/>
    </row>
    <row r="46" spans="2:30" ht="12.75" customHeight="1" x14ac:dyDescent="0.2">
      <c r="B46" s="53">
        <v>1</v>
      </c>
      <c r="D46" s="30">
        <v>32581.18</v>
      </c>
      <c r="E46" s="31"/>
      <c r="F46" s="30">
        <v>32900</v>
      </c>
      <c r="G46" s="32"/>
      <c r="H46" s="33" t="s">
        <v>40</v>
      </c>
      <c r="I46" s="29">
        <f t="shared" si="8"/>
        <v>318.81999999999971</v>
      </c>
      <c r="J46" s="29">
        <v>41</v>
      </c>
      <c r="K46" s="29">
        <f t="shared" si="9"/>
        <v>1452.4022222222209</v>
      </c>
      <c r="L46" s="29"/>
      <c r="M46" s="28"/>
      <c r="N46" s="28"/>
      <c r="O46" s="29"/>
      <c r="P46" s="28"/>
      <c r="Q46" s="28"/>
      <c r="R46" s="28"/>
      <c r="S46" s="28"/>
      <c r="T46" s="28"/>
      <c r="U46" s="28"/>
      <c r="V46" s="28">
        <f>($V$13*K46)*2</f>
        <v>145.24022222222209</v>
      </c>
      <c r="W46" s="28"/>
      <c r="X46" s="28"/>
      <c r="Y46" s="28">
        <f>($Y$13*(K46*9))/27</f>
        <v>60.516759259259203</v>
      </c>
      <c r="Z46" s="28">
        <f>($Z$13*(K46*9))/27</f>
        <v>70.602885802469075</v>
      </c>
      <c r="AA46" s="28"/>
      <c r="AB46" s="29"/>
      <c r="AC46" s="28"/>
      <c r="AD46" s="34"/>
    </row>
    <row r="47" spans="2:30" ht="12.75" customHeight="1" x14ac:dyDescent="0.2">
      <c r="B47" s="53">
        <v>1</v>
      </c>
      <c r="D47" s="30">
        <v>32581.18</v>
      </c>
      <c r="E47" s="31"/>
      <c r="F47" s="30">
        <v>32900</v>
      </c>
      <c r="G47" s="32"/>
      <c r="H47" s="33" t="s">
        <v>40</v>
      </c>
      <c r="I47" s="29">
        <f t="shared" si="8"/>
        <v>318.81999999999971</v>
      </c>
      <c r="J47" s="29">
        <v>41.67</v>
      </c>
      <c r="K47" s="29">
        <f t="shared" si="9"/>
        <v>1476.1365999999989</v>
      </c>
      <c r="L47" s="29"/>
      <c r="M47" s="28"/>
      <c r="N47" s="28"/>
      <c r="O47" s="29"/>
      <c r="P47" s="28"/>
      <c r="Q47" s="28"/>
      <c r="R47" s="28">
        <f>($R$13*(K47*9))/27</f>
        <v>410.03794444444418</v>
      </c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8"/>
      <c r="AD47" s="34"/>
    </row>
    <row r="48" spans="2:30" ht="12.75" customHeight="1" x14ac:dyDescent="0.2">
      <c r="B48" s="53">
        <v>1</v>
      </c>
      <c r="D48" s="30">
        <v>32581.18</v>
      </c>
      <c r="E48" s="31"/>
      <c r="F48" s="30">
        <v>32900</v>
      </c>
      <c r="G48" s="32"/>
      <c r="H48" s="33" t="s">
        <v>40</v>
      </c>
      <c r="I48" s="29">
        <f t="shared" si="8"/>
        <v>318.81999999999971</v>
      </c>
      <c r="J48" s="29">
        <v>43</v>
      </c>
      <c r="K48" s="29">
        <f t="shared" si="9"/>
        <v>1523.2511111111098</v>
      </c>
      <c r="L48" s="29"/>
      <c r="M48" s="28">
        <f>K48</f>
        <v>1523.2511111111098</v>
      </c>
      <c r="N48" s="28">
        <f>K48</f>
        <v>1523.2511111111098</v>
      </c>
      <c r="O48" s="29"/>
      <c r="P48" s="28"/>
      <c r="Q48" s="28"/>
      <c r="R48" s="28"/>
      <c r="S48" s="28"/>
      <c r="T48" s="28">
        <f>($T$13*(K48*9))/27</f>
        <v>253.87518518518496</v>
      </c>
      <c r="U48" s="28"/>
      <c r="V48" s="28"/>
      <c r="W48" s="28"/>
      <c r="X48" s="28"/>
      <c r="Y48" s="28"/>
      <c r="Z48" s="28"/>
      <c r="AA48" s="28"/>
      <c r="AB48" s="29"/>
      <c r="AC48" s="28"/>
      <c r="AD48" s="34"/>
    </row>
    <row r="49" spans="2:30" ht="12.75" customHeight="1" x14ac:dyDescent="0.2">
      <c r="B49" s="53">
        <v>1</v>
      </c>
      <c r="D49" s="30">
        <v>32585.69</v>
      </c>
      <c r="E49" s="31"/>
      <c r="F49" s="30">
        <v>32826.339999999997</v>
      </c>
      <c r="G49" s="32"/>
      <c r="H49" s="33" t="s">
        <v>41</v>
      </c>
      <c r="I49" s="29">
        <f t="shared" si="8"/>
        <v>240.64999999999782</v>
      </c>
      <c r="J49" s="29">
        <v>41</v>
      </c>
      <c r="K49" s="29">
        <f t="shared" si="9"/>
        <v>1096.2944444444345</v>
      </c>
      <c r="L49" s="29"/>
      <c r="M49" s="28"/>
      <c r="N49" s="28"/>
      <c r="O49" s="29"/>
      <c r="P49" s="28"/>
      <c r="Q49" s="28"/>
      <c r="R49" s="28"/>
      <c r="S49" s="28"/>
      <c r="T49" s="28"/>
      <c r="U49" s="28"/>
      <c r="V49" s="28">
        <f>($V$13*K49)*2</f>
        <v>109.62944444444345</v>
      </c>
      <c r="W49" s="28"/>
      <c r="X49" s="28"/>
      <c r="Y49" s="28">
        <f>($Y$13*(K49*9))/27</f>
        <v>45.67893518518477</v>
      </c>
      <c r="Z49" s="28">
        <f>($Z$13*(K49*9))/27</f>
        <v>53.292091049382236</v>
      </c>
      <c r="AA49" s="28"/>
      <c r="AB49" s="29"/>
      <c r="AC49" s="28"/>
      <c r="AD49" s="34"/>
    </row>
    <row r="50" spans="2:30" ht="12.75" customHeight="1" x14ac:dyDescent="0.2">
      <c r="B50" s="53">
        <v>1</v>
      </c>
      <c r="D50" s="30">
        <v>32585.69</v>
      </c>
      <c r="E50" s="31"/>
      <c r="F50" s="30">
        <v>32826.339999999997</v>
      </c>
      <c r="G50" s="32"/>
      <c r="H50" s="33" t="s">
        <v>41</v>
      </c>
      <c r="I50" s="29">
        <f t="shared" si="8"/>
        <v>240.64999999999782</v>
      </c>
      <c r="J50" s="29">
        <f>J49+(8/12)</f>
        <v>41.666666666666664</v>
      </c>
      <c r="K50" s="29">
        <f t="shared" si="9"/>
        <v>1114.1203703703602</v>
      </c>
      <c r="L50" s="29"/>
      <c r="M50" s="28"/>
      <c r="N50" s="28"/>
      <c r="O50" s="29"/>
      <c r="P50" s="28"/>
      <c r="Q50" s="28"/>
      <c r="R50" s="28">
        <f>($R$13*(K50*9))/27</f>
        <v>309.47788065843338</v>
      </c>
      <c r="S50" s="28"/>
      <c r="T50" s="28"/>
      <c r="U50" s="28"/>
      <c r="V50" s="28"/>
      <c r="W50" s="28"/>
      <c r="X50" s="28"/>
      <c r="Y50" s="28"/>
      <c r="Z50" s="28"/>
      <c r="AA50" s="28"/>
      <c r="AB50" s="29"/>
      <c r="AC50" s="28"/>
      <c r="AD50" s="34"/>
    </row>
    <row r="51" spans="2:30" ht="12.75" customHeight="1" x14ac:dyDescent="0.2">
      <c r="B51" s="53">
        <v>1</v>
      </c>
      <c r="D51" s="30">
        <v>32585.69</v>
      </c>
      <c r="E51" s="31"/>
      <c r="F51" s="30">
        <v>32826.339999999997</v>
      </c>
      <c r="G51" s="32"/>
      <c r="H51" s="33" t="s">
        <v>41</v>
      </c>
      <c r="I51" s="29">
        <f t="shared" si="8"/>
        <v>240.64999999999782</v>
      </c>
      <c r="J51" s="29">
        <f>J49+2</f>
        <v>43</v>
      </c>
      <c r="K51" s="29">
        <f t="shared" si="9"/>
        <v>1149.7722222222119</v>
      </c>
      <c r="L51" s="29"/>
      <c r="M51" s="28">
        <f>K51</f>
        <v>1149.7722222222119</v>
      </c>
      <c r="N51" s="28">
        <f>K51</f>
        <v>1149.7722222222119</v>
      </c>
      <c r="O51" s="29"/>
      <c r="P51" s="28"/>
      <c r="Q51" s="28"/>
      <c r="R51" s="28"/>
      <c r="S51" s="28"/>
      <c r="T51" s="28">
        <f>($T$13*(K51*9))/27</f>
        <v>191.62870370370197</v>
      </c>
      <c r="U51" s="28"/>
      <c r="V51" s="28"/>
      <c r="W51" s="28"/>
      <c r="X51" s="28"/>
      <c r="Y51" s="28"/>
      <c r="Z51" s="28"/>
      <c r="AA51" s="28"/>
      <c r="AB51" s="28"/>
      <c r="AC51" s="28"/>
      <c r="AD51" s="34"/>
    </row>
    <row r="52" spans="2:30" ht="12.75" customHeight="1" x14ac:dyDescent="0.2">
      <c r="B52" s="53"/>
      <c r="D52" s="30"/>
      <c r="E52" s="31"/>
      <c r="F52" s="30"/>
      <c r="G52" s="32"/>
      <c r="H52" s="33"/>
      <c r="I52" s="29"/>
      <c r="J52" s="29"/>
      <c r="K52" s="29"/>
      <c r="L52" s="29"/>
      <c r="M52" s="28"/>
      <c r="N52" s="28"/>
      <c r="O52" s="29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9"/>
      <c r="AC52" s="28"/>
      <c r="AD52" s="34"/>
    </row>
    <row r="53" spans="2:30" ht="12.75" customHeight="1" x14ac:dyDescent="0.2">
      <c r="B53" s="53"/>
      <c r="D53" s="30">
        <v>32900</v>
      </c>
      <c r="E53" s="31"/>
      <c r="F53" s="30">
        <v>33099.54</v>
      </c>
      <c r="G53" s="32"/>
      <c r="H53" s="33" t="s">
        <v>40</v>
      </c>
      <c r="I53" s="29">
        <f t="shared" ref="I53" si="10">IF(D53&lt;&gt;"",F53-D53,"")</f>
        <v>199.54000000000087</v>
      </c>
      <c r="J53" s="29">
        <v>42</v>
      </c>
      <c r="K53" s="29">
        <f t="shared" ref="K53" si="11">IF(D53&lt;&gt;"",I53*J53/9,"")</f>
        <v>931.1866666666707</v>
      </c>
      <c r="L53" s="29"/>
      <c r="M53" s="28"/>
      <c r="N53" s="28"/>
      <c r="O53" s="29"/>
      <c r="P53" s="28">
        <f>K53</f>
        <v>931.1866666666707</v>
      </c>
      <c r="Q53" s="28"/>
      <c r="R53" s="28"/>
      <c r="S53" s="28"/>
      <c r="T53" s="28"/>
      <c r="U53" s="28"/>
      <c r="V53" s="28"/>
      <c r="W53" s="28">
        <f>$W$13*K53</f>
        <v>74.494933333333663</v>
      </c>
      <c r="X53" s="28"/>
      <c r="Y53" s="28">
        <f>($Y$13*(K53*9))/27</f>
        <v>38.799444444444617</v>
      </c>
      <c r="Z53" s="28"/>
      <c r="AA53" s="28"/>
      <c r="AB53" s="29"/>
      <c r="AC53" s="28"/>
      <c r="AD53" s="34"/>
    </row>
    <row r="54" spans="2:30" ht="12.75" customHeight="1" x14ac:dyDescent="0.2">
      <c r="B54" s="53"/>
      <c r="D54" s="30">
        <v>32826.339999999997</v>
      </c>
      <c r="E54" s="31"/>
      <c r="F54" s="30">
        <v>33134.18</v>
      </c>
      <c r="G54" s="32"/>
      <c r="H54" s="33" t="s">
        <v>41</v>
      </c>
      <c r="I54" s="29">
        <f t="shared" ref="I54" si="12">IF(D54&lt;&gt;"",F54-D54,"")</f>
        <v>307.84000000000378</v>
      </c>
      <c r="J54" s="29">
        <v>41.5</v>
      </c>
      <c r="K54" s="29">
        <f t="shared" ref="K54" si="13">IF(D54&lt;&gt;"",I54*J54/9,"")</f>
        <v>1419.4844444444618</v>
      </c>
      <c r="L54" s="29"/>
      <c r="M54" s="28"/>
      <c r="N54" s="28"/>
      <c r="O54" s="29"/>
      <c r="P54" s="28">
        <f>K54</f>
        <v>1419.4844444444618</v>
      </c>
      <c r="Q54" s="28"/>
      <c r="R54" s="28"/>
      <c r="S54" s="28"/>
      <c r="T54" s="28"/>
      <c r="U54" s="28"/>
      <c r="V54" s="28"/>
      <c r="W54" s="28">
        <f>$W$13*K54</f>
        <v>113.55875555555694</v>
      </c>
      <c r="X54" s="28"/>
      <c r="Y54" s="28">
        <f>($Y$13*(K54*9))/27</f>
        <v>59.145185185185909</v>
      </c>
      <c r="Z54" s="28"/>
      <c r="AA54" s="28"/>
      <c r="AB54" s="28"/>
      <c r="AC54" s="28"/>
      <c r="AD54" s="34"/>
    </row>
    <row r="55" spans="2:30" ht="12.75" customHeight="1" x14ac:dyDescent="0.2">
      <c r="B55" s="53"/>
      <c r="D55" s="30"/>
      <c r="E55" s="31"/>
      <c r="F55" s="30"/>
      <c r="G55" s="32"/>
      <c r="H55" s="33"/>
      <c r="I55" s="29"/>
      <c r="J55" s="29"/>
      <c r="K55" s="29"/>
      <c r="L55" s="29"/>
      <c r="M55" s="28"/>
      <c r="N55" s="28"/>
      <c r="O55" s="29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9"/>
      <c r="AC55" s="28"/>
      <c r="AD55" s="34"/>
    </row>
    <row r="56" spans="2:30" ht="12.75" customHeight="1" x14ac:dyDescent="0.2">
      <c r="B56" s="53"/>
      <c r="D56" s="30"/>
      <c r="E56" s="31"/>
      <c r="F56" s="30"/>
      <c r="G56" s="32"/>
      <c r="H56" s="33"/>
      <c r="I56" s="29"/>
      <c r="J56" s="29"/>
      <c r="K56" s="29"/>
      <c r="L56" s="29"/>
      <c r="M56" s="28"/>
      <c r="N56" s="28"/>
      <c r="O56" s="29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9"/>
      <c r="AC56" s="28"/>
      <c r="AD56" s="34"/>
    </row>
    <row r="57" spans="2:30" ht="12.75" customHeight="1" x14ac:dyDescent="0.2">
      <c r="B57" s="53"/>
      <c r="D57" s="30"/>
      <c r="E57" s="31"/>
      <c r="F57" s="30"/>
      <c r="G57" s="32"/>
      <c r="H57" s="33"/>
      <c r="I57" s="29"/>
      <c r="J57" s="29"/>
      <c r="K57" s="29"/>
      <c r="L57" s="29"/>
      <c r="M57" s="28"/>
      <c r="N57" s="28"/>
      <c r="O57" s="29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9"/>
      <c r="AC57" s="28"/>
      <c r="AD57" s="34"/>
    </row>
    <row r="58" spans="2:30" ht="12.75" customHeight="1" x14ac:dyDescent="0.2">
      <c r="B58" s="53"/>
      <c r="D58" s="30"/>
      <c r="E58" s="31"/>
      <c r="F58" s="30"/>
      <c r="G58" s="32"/>
      <c r="H58" s="33"/>
      <c r="I58" s="29"/>
      <c r="J58" s="29"/>
      <c r="K58" s="29"/>
      <c r="L58" s="29"/>
      <c r="M58" s="28"/>
      <c r="N58" s="28"/>
      <c r="O58" s="29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34"/>
    </row>
    <row r="59" spans="2:30" ht="12.75" customHeight="1" x14ac:dyDescent="0.2">
      <c r="B59" s="53"/>
      <c r="D59" s="30"/>
      <c r="E59" s="31"/>
      <c r="F59" s="30"/>
      <c r="G59" s="32"/>
      <c r="H59" s="33"/>
      <c r="I59" s="29"/>
      <c r="J59" s="29"/>
      <c r="K59" s="29"/>
      <c r="L59" s="29"/>
      <c r="M59" s="28"/>
      <c r="N59" s="28"/>
      <c r="O59" s="29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9"/>
      <c r="AC59" s="28"/>
      <c r="AD59" s="34"/>
    </row>
    <row r="60" spans="2:30" ht="12.75" customHeight="1" x14ac:dyDescent="0.2">
      <c r="B60" s="53"/>
      <c r="D60" s="30"/>
      <c r="E60" s="31"/>
      <c r="F60" s="30"/>
      <c r="G60" s="32"/>
      <c r="H60" s="33"/>
      <c r="I60" s="29"/>
      <c r="J60" s="29"/>
      <c r="K60" s="29"/>
      <c r="L60" s="29"/>
      <c r="M60" s="28"/>
      <c r="N60" s="28"/>
      <c r="O60" s="29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9"/>
      <c r="AC60" s="28"/>
      <c r="AD60" s="34"/>
    </row>
    <row r="61" spans="2:30" ht="12.75" customHeight="1" x14ac:dyDescent="0.2">
      <c r="B61" s="53"/>
      <c r="D61" s="30"/>
      <c r="E61" s="31"/>
      <c r="F61" s="30"/>
      <c r="G61" s="32"/>
      <c r="H61" s="33"/>
      <c r="I61" s="29"/>
      <c r="J61" s="29"/>
      <c r="K61" s="29"/>
      <c r="L61" s="29"/>
      <c r="M61" s="28"/>
      <c r="N61" s="28"/>
      <c r="O61" s="29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34"/>
    </row>
    <row r="62" spans="2:30" ht="12.75" customHeight="1" x14ac:dyDescent="0.2">
      <c r="B62" s="53"/>
      <c r="D62" s="30"/>
      <c r="E62" s="31"/>
      <c r="F62" s="30"/>
      <c r="G62" s="32"/>
      <c r="H62" s="33"/>
      <c r="I62" s="29"/>
      <c r="J62" s="29"/>
      <c r="K62" s="29"/>
      <c r="L62" s="29"/>
      <c r="M62" s="28"/>
      <c r="N62" s="28"/>
      <c r="O62" s="29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9"/>
      <c r="AC62" s="28"/>
      <c r="AD62" s="34"/>
    </row>
    <row r="63" spans="2:30" ht="12.75" customHeight="1" x14ac:dyDescent="0.2">
      <c r="B63" s="53"/>
      <c r="D63" s="30"/>
      <c r="E63" s="31"/>
      <c r="F63" s="30"/>
      <c r="G63" s="32"/>
      <c r="H63" s="33"/>
      <c r="I63" s="29"/>
      <c r="J63" s="29"/>
      <c r="K63" s="29"/>
      <c r="L63" s="29"/>
      <c r="M63" s="28"/>
      <c r="N63" s="28"/>
      <c r="O63" s="29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9"/>
      <c r="AC63" s="28"/>
      <c r="AD63" s="34"/>
    </row>
    <row r="64" spans="2:30" ht="12.75" customHeight="1" x14ac:dyDescent="0.2">
      <c r="B64" s="53"/>
      <c r="D64" s="30"/>
      <c r="E64" s="31"/>
      <c r="F64" s="30"/>
      <c r="G64" s="32"/>
      <c r="H64" s="33"/>
      <c r="I64" s="29"/>
      <c r="J64" s="29"/>
      <c r="K64" s="29"/>
      <c r="L64" s="29"/>
      <c r="M64" s="28"/>
      <c r="N64" s="28"/>
      <c r="O64" s="29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spans="2:30" ht="12.75" customHeight="1" x14ac:dyDescent="0.2">
      <c r="B65" s="53"/>
      <c r="D65" s="30"/>
      <c r="E65" s="31"/>
      <c r="F65" s="30"/>
      <c r="G65" s="32"/>
      <c r="H65" s="33"/>
      <c r="I65" s="29"/>
      <c r="J65" s="29"/>
      <c r="K65" s="29"/>
      <c r="L65" s="29"/>
      <c r="M65" s="28"/>
      <c r="N65" s="28"/>
      <c r="O65" s="29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9"/>
      <c r="AC65" s="28"/>
      <c r="AD65" s="28"/>
    </row>
    <row r="66" spans="2:30" ht="12.75" customHeight="1" x14ac:dyDescent="0.2">
      <c r="B66" s="53"/>
      <c r="D66" s="30"/>
      <c r="E66" s="31"/>
      <c r="F66" s="30"/>
      <c r="G66" s="32"/>
      <c r="H66" s="33"/>
      <c r="I66" s="29"/>
      <c r="J66" s="29"/>
      <c r="K66" s="29"/>
      <c r="L66" s="29"/>
      <c r="M66" s="28"/>
      <c r="N66" s="28"/>
      <c r="O66" s="29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9"/>
      <c r="AC66" s="28"/>
      <c r="AD66" s="28"/>
    </row>
    <row r="67" spans="2:30" ht="12.75" customHeight="1" x14ac:dyDescent="0.2">
      <c r="B67" s="53"/>
      <c r="D67" s="30"/>
      <c r="E67" s="31"/>
      <c r="F67" s="30"/>
      <c r="G67" s="32"/>
      <c r="H67" s="33"/>
      <c r="I67" s="29"/>
      <c r="J67" s="29"/>
      <c r="K67" s="29"/>
      <c r="L67" s="29"/>
      <c r="M67" s="28"/>
      <c r="N67" s="28"/>
      <c r="O67" s="29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2:30" ht="12.75" customHeight="1" x14ac:dyDescent="0.2">
      <c r="B68" s="53"/>
      <c r="D68" s="30"/>
      <c r="E68" s="31"/>
      <c r="F68" s="30"/>
      <c r="G68" s="32"/>
      <c r="H68" s="33"/>
      <c r="I68" s="29"/>
      <c r="J68" s="29"/>
      <c r="K68" s="29"/>
      <c r="L68" s="29"/>
      <c r="M68" s="28"/>
      <c r="N68" s="28"/>
      <c r="O68" s="29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9"/>
      <c r="AC68" s="28"/>
      <c r="AD68" s="28"/>
    </row>
    <row r="69" spans="2:30" ht="12.75" customHeight="1" x14ac:dyDescent="0.2">
      <c r="B69" s="53"/>
      <c r="D69" s="30"/>
      <c r="E69" s="31"/>
      <c r="F69" s="30"/>
      <c r="G69" s="32"/>
      <c r="H69" s="33"/>
      <c r="I69" s="29"/>
      <c r="J69" s="29"/>
      <c r="K69" s="29"/>
      <c r="L69" s="29"/>
      <c r="M69" s="28"/>
      <c r="N69" s="28"/>
      <c r="O69" s="29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9"/>
      <c r="AC69" s="28"/>
      <c r="AD69" s="28"/>
    </row>
    <row r="70" spans="2:30" ht="12.75" customHeight="1" x14ac:dyDescent="0.2">
      <c r="B70" s="53"/>
      <c r="D70" s="30"/>
      <c r="E70" s="31"/>
      <c r="F70" s="30"/>
      <c r="G70" s="32"/>
      <c r="H70" s="33"/>
      <c r="I70" s="29"/>
      <c r="J70" s="29"/>
      <c r="K70" s="29"/>
      <c r="L70" s="29"/>
      <c r="M70" s="28"/>
      <c r="N70" s="28"/>
      <c r="O70" s="29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9"/>
      <c r="AC70" s="28"/>
      <c r="AD70" s="28"/>
    </row>
    <row r="71" spans="2:30" ht="12.75" customHeight="1" x14ac:dyDescent="0.2">
      <c r="B71" s="53"/>
      <c r="D71" s="30"/>
      <c r="E71" s="31"/>
      <c r="F71" s="30"/>
      <c r="G71" s="32"/>
      <c r="H71" s="33"/>
      <c r="I71" s="29"/>
      <c r="J71" s="29"/>
      <c r="K71" s="29"/>
      <c r="L71" s="29"/>
      <c r="M71" s="28"/>
      <c r="N71" s="28"/>
      <c r="O71" s="29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9"/>
      <c r="AC71" s="28"/>
      <c r="AD71" s="28"/>
    </row>
    <row r="72" spans="2:30" ht="12.75" customHeight="1" x14ac:dyDescent="0.2">
      <c r="B72" s="53"/>
      <c r="D72" s="30"/>
      <c r="E72" s="31"/>
      <c r="F72" s="30"/>
      <c r="G72" s="32"/>
      <c r="H72" s="35"/>
      <c r="I72" s="29"/>
      <c r="J72" s="29"/>
      <c r="K72" s="29"/>
      <c r="L72" s="29"/>
      <c r="M72" s="28"/>
      <c r="N72" s="28"/>
      <c r="O72" s="29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9"/>
      <c r="AC72" s="28"/>
      <c r="AD72" s="28"/>
    </row>
    <row r="73" spans="2:30" ht="12.75" customHeight="1" x14ac:dyDescent="0.2">
      <c r="B73" s="53"/>
      <c r="D73" s="30"/>
      <c r="E73" s="31"/>
      <c r="F73" s="30"/>
      <c r="G73" s="32"/>
      <c r="H73" s="35"/>
      <c r="I73" s="29"/>
      <c r="J73" s="29"/>
      <c r="K73" s="29"/>
      <c r="L73" s="29"/>
      <c r="M73" s="28"/>
      <c r="N73" s="28"/>
      <c r="O73" s="29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9"/>
      <c r="AC73" s="28"/>
      <c r="AD73" s="28"/>
    </row>
    <row r="74" spans="2:30" ht="12.75" customHeight="1" x14ac:dyDescent="0.2">
      <c r="B74" s="53"/>
      <c r="D74" s="30"/>
      <c r="E74" s="31"/>
      <c r="F74" s="30"/>
      <c r="G74" s="32"/>
      <c r="H74" s="35"/>
      <c r="I74" s="29"/>
      <c r="J74" s="29"/>
      <c r="K74" s="29"/>
      <c r="L74" s="29"/>
      <c r="M74" s="28"/>
      <c r="N74" s="28"/>
      <c r="O74" s="29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9"/>
      <c r="AC74" s="28"/>
      <c r="AD74" s="34"/>
    </row>
    <row r="75" spans="2:30" ht="12.75" customHeight="1" x14ac:dyDescent="0.2">
      <c r="B75" s="53"/>
      <c r="D75" s="30"/>
      <c r="E75" s="31"/>
      <c r="F75" s="30"/>
      <c r="G75" s="32"/>
      <c r="H75" s="33"/>
      <c r="I75" s="29"/>
      <c r="J75" s="29"/>
      <c r="K75" s="29"/>
      <c r="L75" s="29"/>
      <c r="M75" s="28"/>
      <c r="N75" s="28"/>
      <c r="O75" s="29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9"/>
      <c r="AC75" s="28"/>
      <c r="AD75" s="34"/>
    </row>
    <row r="76" spans="2:30" ht="12.75" customHeight="1" x14ac:dyDescent="0.2">
      <c r="B76" s="53"/>
      <c r="D76" s="30"/>
      <c r="E76" s="31"/>
      <c r="F76" s="30"/>
      <c r="G76" s="32"/>
      <c r="H76" s="33"/>
      <c r="I76" s="29"/>
      <c r="J76" s="29"/>
      <c r="K76" s="29"/>
      <c r="L76" s="29"/>
      <c r="M76" s="28"/>
      <c r="N76" s="28"/>
      <c r="O76" s="29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9"/>
      <c r="AC76" s="28"/>
      <c r="AD76" s="34"/>
    </row>
    <row r="77" spans="2:30" ht="12.75" customHeight="1" x14ac:dyDescent="0.2">
      <c r="B77" s="53"/>
      <c r="D77" s="30"/>
      <c r="E77" s="31"/>
      <c r="F77" s="30"/>
      <c r="G77" s="32"/>
      <c r="H77" s="33"/>
      <c r="I77" s="29"/>
      <c r="J77" s="29"/>
      <c r="K77" s="29"/>
      <c r="L77" s="29"/>
      <c r="M77" s="28"/>
      <c r="N77" s="28"/>
      <c r="O77" s="29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9"/>
      <c r="AC77" s="28"/>
      <c r="AD77" s="34"/>
    </row>
    <row r="78" spans="2:30" ht="12.75" customHeight="1" x14ac:dyDescent="0.2">
      <c r="B78" s="53"/>
      <c r="D78" s="30"/>
      <c r="E78" s="31"/>
      <c r="F78" s="30"/>
      <c r="G78" s="32"/>
      <c r="H78" s="33"/>
      <c r="I78" s="29"/>
      <c r="J78" s="29"/>
      <c r="K78" s="29"/>
      <c r="L78" s="29"/>
      <c r="M78" s="28"/>
      <c r="N78" s="28"/>
      <c r="O78" s="29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9"/>
      <c r="AC78" s="28"/>
      <c r="AD78" s="34"/>
    </row>
    <row r="79" spans="2:30" ht="12.75" customHeight="1" x14ac:dyDescent="0.2">
      <c r="B79" s="53"/>
      <c r="D79" s="30"/>
      <c r="E79" s="31"/>
      <c r="F79" s="30"/>
      <c r="G79" s="32"/>
      <c r="H79" s="33"/>
      <c r="I79" s="29"/>
      <c r="J79" s="29"/>
      <c r="K79" s="29"/>
      <c r="L79" s="29"/>
      <c r="M79" s="28"/>
      <c r="N79" s="28"/>
      <c r="O79" s="29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9"/>
      <c r="AC79" s="28"/>
      <c r="AD79" s="34"/>
    </row>
    <row r="80" spans="2:30" ht="12.75" customHeight="1" x14ac:dyDescent="0.2">
      <c r="B80" s="53"/>
      <c r="D80" s="30"/>
      <c r="E80" s="31"/>
      <c r="F80" s="30"/>
      <c r="G80" s="32"/>
      <c r="H80" s="33"/>
      <c r="I80" s="29"/>
      <c r="J80" s="29"/>
      <c r="K80" s="29"/>
      <c r="L80" s="29"/>
      <c r="M80" s="28"/>
      <c r="N80" s="28"/>
      <c r="O80" s="29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34"/>
    </row>
    <row r="81" spans="2:30" ht="12.75" customHeight="1" x14ac:dyDescent="0.2">
      <c r="B81" s="53"/>
      <c r="D81" s="30"/>
      <c r="E81" s="31"/>
      <c r="F81" s="30"/>
      <c r="G81" s="32"/>
      <c r="H81" s="33"/>
      <c r="I81" s="29"/>
      <c r="J81" s="29"/>
      <c r="K81" s="29"/>
      <c r="L81" s="29"/>
      <c r="M81" s="28"/>
      <c r="N81" s="28"/>
      <c r="O81" s="29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34"/>
    </row>
    <row r="82" spans="2:30" ht="12.75" customHeight="1" x14ac:dyDescent="0.2">
      <c r="B82" s="53"/>
      <c r="D82" s="30"/>
      <c r="E82" s="31"/>
      <c r="F82" s="30"/>
      <c r="G82" s="32"/>
      <c r="H82" s="33"/>
      <c r="I82" s="29"/>
      <c r="J82" s="29"/>
      <c r="K82" s="29"/>
      <c r="L82" s="29"/>
      <c r="M82" s="28"/>
      <c r="N82" s="28"/>
      <c r="O82" s="29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34"/>
    </row>
    <row r="83" spans="2:30" ht="12.75" customHeight="1" x14ac:dyDescent="0.2">
      <c r="B83" s="53"/>
      <c r="D83" s="30"/>
      <c r="E83" s="31"/>
      <c r="F83" s="30"/>
      <c r="G83" s="32"/>
      <c r="H83" s="33"/>
      <c r="I83" s="29"/>
      <c r="J83" s="29"/>
      <c r="K83" s="29"/>
      <c r="L83" s="29"/>
      <c r="M83" s="28"/>
      <c r="N83" s="28"/>
      <c r="O83" s="29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40"/>
    </row>
    <row r="84" spans="2:30" ht="12.75" customHeight="1" x14ac:dyDescent="0.2">
      <c r="B84" s="53"/>
      <c r="D84" s="30"/>
      <c r="E84" s="31"/>
      <c r="F84" s="30"/>
      <c r="G84" s="32"/>
      <c r="H84" s="33"/>
      <c r="I84" s="29"/>
      <c r="J84" s="29"/>
      <c r="K84" s="29"/>
      <c r="L84" s="29"/>
      <c r="M84" s="28"/>
      <c r="N84" s="28"/>
      <c r="O84" s="29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61"/>
      <c r="AB84" s="39"/>
      <c r="AC84" s="39"/>
      <c r="AD84" s="40"/>
    </row>
    <row r="85" spans="2:30" ht="12.75" customHeight="1" x14ac:dyDescent="0.2">
      <c r="B85" s="53"/>
      <c r="D85" s="36"/>
      <c r="E85" s="37"/>
      <c r="F85" s="36"/>
      <c r="G85" s="38"/>
      <c r="H85" s="35"/>
      <c r="I85" s="39" t="str">
        <f t="shared" si="6"/>
        <v/>
      </c>
      <c r="J85" s="39"/>
      <c r="K85" s="39" t="str">
        <f t="shared" si="7"/>
        <v/>
      </c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40"/>
    </row>
    <row r="86" spans="2:30" ht="12.75" customHeight="1" thickBot="1" x14ac:dyDescent="0.25">
      <c r="B86" s="54"/>
      <c r="D86" s="41"/>
      <c r="E86" s="37"/>
      <c r="F86" s="42"/>
      <c r="G86" s="38"/>
      <c r="H86" s="35"/>
      <c r="I86" s="37" t="str">
        <f t="shared" si="6"/>
        <v/>
      </c>
      <c r="J86" s="39"/>
      <c r="K86" s="39" t="str">
        <f t="shared" si="7"/>
        <v/>
      </c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40"/>
    </row>
    <row r="87" spans="2:30" ht="12.75" customHeight="1" thickBot="1" x14ac:dyDescent="0.25">
      <c r="D87" s="83" t="s">
        <v>4</v>
      </c>
      <c r="E87" s="84"/>
      <c r="F87" s="84"/>
      <c r="G87" s="84"/>
      <c r="H87" s="84"/>
      <c r="I87" s="84"/>
      <c r="J87" s="84"/>
      <c r="K87" s="84"/>
      <c r="L87" s="85"/>
      <c r="M87" s="43">
        <f t="shared" ref="M87:AD87" si="14">IF(M10="","",IF(M27="","",IF(SUM(M28:M86)&lt;&gt;0,SUM(M28:M86),"")))</f>
        <v>4745.9577777777613</v>
      </c>
      <c r="N87" s="43">
        <f>IF(N10="","",IF(N27="","",IF(SUM(N28:N86)&lt;&gt;0,SUM(N28:N86),"")))</f>
        <v>4745.9577777777613</v>
      </c>
      <c r="O87" s="43"/>
      <c r="P87" s="43">
        <f t="shared" si="14"/>
        <v>3663.8377777777996</v>
      </c>
      <c r="Q87" s="43"/>
      <c r="R87" s="43">
        <f t="shared" si="14"/>
        <v>1277.4762160493783</v>
      </c>
      <c r="S87" s="43"/>
      <c r="T87" s="43">
        <f t="shared" si="14"/>
        <v>876.1781481481454</v>
      </c>
      <c r="U87" s="43"/>
      <c r="V87" s="43">
        <f t="shared" si="14"/>
        <v>452.52155555555396</v>
      </c>
      <c r="W87" s="43">
        <f t="shared" si="14"/>
        <v>293.10702222222397</v>
      </c>
      <c r="X87" s="43"/>
      <c r="Y87" s="43">
        <f t="shared" si="14"/>
        <v>341.21055555555586</v>
      </c>
      <c r="Z87" s="43">
        <f t="shared" si="14"/>
        <v>219.97575617283874</v>
      </c>
      <c r="AA87" s="43"/>
      <c r="AB87" s="43" t="str">
        <f t="shared" si="14"/>
        <v/>
      </c>
      <c r="AC87" s="43" t="str">
        <f t="shared" si="14"/>
        <v/>
      </c>
      <c r="AD87" s="43" t="str">
        <f t="shared" si="14"/>
        <v/>
      </c>
    </row>
    <row r="88" spans="2:30" ht="12.75" customHeight="1" x14ac:dyDescent="0.2">
      <c r="B88" s="6" t="s">
        <v>19</v>
      </c>
      <c r="D88" s="86" t="s">
        <v>5</v>
      </c>
      <c r="E88" s="87"/>
      <c r="F88" s="87"/>
      <c r="G88" s="87"/>
      <c r="H88" s="87"/>
      <c r="I88" s="87"/>
      <c r="J88" s="87"/>
      <c r="K88" s="87"/>
      <c r="L88" s="88"/>
      <c r="M88" s="44">
        <f t="shared" ref="M88:AD88" si="15">IF(M10="","",IF(M27="",IF(SUM(COUNTIF(M28:M86,"LS")+COUNTIF(M28:M86,"LUMP"))&gt;0,"LS",""),IF(M87&lt;&gt;"",ROUNDUP(M87,0),"")))</f>
        <v>4746</v>
      </c>
      <c r="N88" s="44">
        <f>IF(N10="","",IF(N27="",IF(SUM(COUNTIF(N28:N86,"LS")+COUNTIF(N28:N86,"LUMP"))&gt;0,"LS",""),IF(N87&lt;&gt;"",ROUNDUP(N87,0),"")))</f>
        <v>4746</v>
      </c>
      <c r="O88" s="44" t="str">
        <f t="shared" si="15"/>
        <v/>
      </c>
      <c r="P88" s="44">
        <f t="shared" si="15"/>
        <v>3664</v>
      </c>
      <c r="Q88" s="44"/>
      <c r="R88" s="44">
        <f t="shared" si="15"/>
        <v>1278</v>
      </c>
      <c r="S88" s="44"/>
      <c r="T88" s="44">
        <f t="shared" si="15"/>
        <v>877</v>
      </c>
      <c r="U88" s="44"/>
      <c r="V88" s="66">
        <f>ROUNDUP(V87+W87,0)</f>
        <v>746</v>
      </c>
      <c r="W88" s="67"/>
      <c r="X88" s="44"/>
      <c r="Y88" s="44">
        <f t="shared" si="15"/>
        <v>342</v>
      </c>
      <c r="Z88" s="44">
        <f t="shared" si="15"/>
        <v>220</v>
      </c>
      <c r="AA88" s="44"/>
      <c r="AB88" s="44" t="str">
        <f t="shared" si="15"/>
        <v/>
      </c>
      <c r="AC88" s="44" t="str">
        <f t="shared" si="15"/>
        <v/>
      </c>
      <c r="AD88" s="44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50" t="s">
        <v>17</v>
      </c>
      <c r="D90" s="68">
        <f>D9+1</f>
        <v>2</v>
      </c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</row>
    <row r="91" spans="2:30" ht="12.75" customHeight="1" thickBot="1" x14ac:dyDescent="0.25">
      <c r="B91" s="51" t="s">
        <v>42</v>
      </c>
      <c r="D91" s="12"/>
      <c r="E91" s="12"/>
      <c r="F91" s="12"/>
      <c r="G91" s="12"/>
      <c r="H91" s="12"/>
      <c r="I91" s="13"/>
      <c r="J91" s="13"/>
      <c r="K91" s="13"/>
      <c r="L91" s="14" t="s">
        <v>15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16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89" t="s">
        <v>18</v>
      </c>
      <c r="D95" s="69" t="s">
        <v>2</v>
      </c>
      <c r="E95" s="70"/>
      <c r="F95" s="71"/>
      <c r="G95" s="75" t="s">
        <v>9</v>
      </c>
      <c r="H95" s="80" t="s">
        <v>0</v>
      </c>
      <c r="I95" s="80" t="s">
        <v>10</v>
      </c>
      <c r="J95" s="80" t="s">
        <v>30</v>
      </c>
      <c r="K95" s="80" t="s">
        <v>29</v>
      </c>
      <c r="L95" s="80" t="s">
        <v>3</v>
      </c>
      <c r="M95" s="20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20" t="str">
        <f t="shared" ref="N95" si="17">IF(OR(TRIM(N91)=0,TRIM(N91)=""),"",IF(IFERROR(TRIM(INDEX(QryItemNamed,MATCH(TRIM(N91),ITEM,0),2)),"")="Y","SPECIAL",LEFT(IFERROR(TRIM(INDEX(ITEM,MATCH(TRIM(N91),ITEM,0))),""),3)))</f>
        <v/>
      </c>
      <c r="O95" s="20" t="str">
        <f t="shared" si="16"/>
        <v/>
      </c>
      <c r="P95" s="20" t="str">
        <f t="shared" si="16"/>
        <v/>
      </c>
      <c r="Q95" s="20"/>
      <c r="R95" s="20" t="str">
        <f t="shared" si="16"/>
        <v/>
      </c>
      <c r="S95" s="20"/>
      <c r="T95" s="20" t="str">
        <f t="shared" si="16"/>
        <v/>
      </c>
      <c r="U95" s="20"/>
      <c r="V95" s="20" t="str">
        <f t="shared" si="16"/>
        <v/>
      </c>
      <c r="W95" s="20" t="str">
        <f t="shared" si="16"/>
        <v/>
      </c>
      <c r="X95" s="20"/>
      <c r="Y95" s="20" t="str">
        <f t="shared" si="16"/>
        <v/>
      </c>
      <c r="Z95" s="20" t="str">
        <f t="shared" si="16"/>
        <v/>
      </c>
      <c r="AA95" s="20"/>
      <c r="AB95" s="20" t="str">
        <f t="shared" si="16"/>
        <v/>
      </c>
      <c r="AC95" s="20" t="str">
        <f t="shared" si="16"/>
        <v/>
      </c>
      <c r="AD95" s="20" t="str">
        <f t="shared" si="16"/>
        <v/>
      </c>
    </row>
    <row r="96" spans="2:30" ht="12.75" customHeight="1" x14ac:dyDescent="0.2">
      <c r="B96" s="90"/>
      <c r="D96" s="72"/>
      <c r="E96" s="73"/>
      <c r="F96" s="74"/>
      <c r="G96" s="76"/>
      <c r="H96" s="81"/>
      <c r="I96" s="81"/>
      <c r="J96" s="81"/>
      <c r="K96" s="81"/>
      <c r="L96" s="81"/>
      <c r="M96" s="77" t="str">
        <f t="shared" ref="M96:AD96" si="1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7" t="str">
        <f t="shared" ref="N96" si="19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/>
      </c>
      <c r="O96" s="77" t="str">
        <f t="shared" si="18"/>
        <v/>
      </c>
      <c r="P96" s="77" t="str">
        <f t="shared" si="18"/>
        <v/>
      </c>
      <c r="Q96" s="56"/>
      <c r="R96" s="77" t="str">
        <f t="shared" si="18"/>
        <v/>
      </c>
      <c r="S96" s="56"/>
      <c r="T96" s="77" t="str">
        <f t="shared" si="18"/>
        <v/>
      </c>
      <c r="U96" s="56"/>
      <c r="V96" s="77" t="str">
        <f t="shared" si="18"/>
        <v/>
      </c>
      <c r="W96" s="77" t="str">
        <f t="shared" si="18"/>
        <v/>
      </c>
      <c r="X96" s="56"/>
      <c r="Y96" s="77" t="str">
        <f t="shared" si="18"/>
        <v/>
      </c>
      <c r="Z96" s="77" t="str">
        <f t="shared" si="18"/>
        <v/>
      </c>
      <c r="AA96" s="56"/>
      <c r="AB96" s="77" t="str">
        <f t="shared" si="18"/>
        <v/>
      </c>
      <c r="AC96" s="77" t="str">
        <f t="shared" si="18"/>
        <v/>
      </c>
      <c r="AD96" s="77" t="str">
        <f t="shared" si="18"/>
        <v/>
      </c>
    </row>
    <row r="97" spans="2:30" ht="12.75" customHeight="1" x14ac:dyDescent="0.2">
      <c r="B97" s="90"/>
      <c r="D97" s="72"/>
      <c r="E97" s="73"/>
      <c r="F97" s="74"/>
      <c r="G97" s="76"/>
      <c r="H97" s="81"/>
      <c r="I97" s="81"/>
      <c r="J97" s="81"/>
      <c r="K97" s="81"/>
      <c r="L97" s="81"/>
      <c r="M97" s="78"/>
      <c r="N97" s="78"/>
      <c r="O97" s="78"/>
      <c r="P97" s="78"/>
      <c r="Q97" s="57"/>
      <c r="R97" s="78"/>
      <c r="S97" s="57"/>
      <c r="T97" s="78"/>
      <c r="U97" s="57"/>
      <c r="V97" s="78"/>
      <c r="W97" s="78"/>
      <c r="X97" s="57"/>
      <c r="Y97" s="78"/>
      <c r="Z97" s="78"/>
      <c r="AA97" s="57"/>
      <c r="AB97" s="78"/>
      <c r="AC97" s="78"/>
      <c r="AD97" s="78"/>
    </row>
    <row r="98" spans="2:30" ht="12.75" customHeight="1" x14ac:dyDescent="0.2">
      <c r="B98" s="90"/>
      <c r="D98" s="72"/>
      <c r="E98" s="73"/>
      <c r="F98" s="74"/>
      <c r="G98" s="76"/>
      <c r="H98" s="81"/>
      <c r="I98" s="81"/>
      <c r="J98" s="81"/>
      <c r="K98" s="81"/>
      <c r="L98" s="81"/>
      <c r="M98" s="78"/>
      <c r="N98" s="78"/>
      <c r="O98" s="78"/>
      <c r="P98" s="78"/>
      <c r="Q98" s="57"/>
      <c r="R98" s="78"/>
      <c r="S98" s="57"/>
      <c r="T98" s="78"/>
      <c r="U98" s="57"/>
      <c r="V98" s="78"/>
      <c r="W98" s="78"/>
      <c r="X98" s="57"/>
      <c r="Y98" s="78"/>
      <c r="Z98" s="78"/>
      <c r="AA98" s="57"/>
      <c r="AB98" s="78"/>
      <c r="AC98" s="78"/>
      <c r="AD98" s="78"/>
    </row>
    <row r="99" spans="2:30" ht="12.75" customHeight="1" x14ac:dyDescent="0.2">
      <c r="B99" s="90"/>
      <c r="D99" s="72"/>
      <c r="E99" s="73"/>
      <c r="F99" s="74"/>
      <c r="G99" s="76"/>
      <c r="H99" s="81"/>
      <c r="I99" s="81"/>
      <c r="J99" s="81"/>
      <c r="K99" s="81"/>
      <c r="L99" s="81"/>
      <c r="M99" s="78"/>
      <c r="N99" s="78"/>
      <c r="O99" s="78"/>
      <c r="P99" s="78"/>
      <c r="Q99" s="57"/>
      <c r="R99" s="78"/>
      <c r="S99" s="57"/>
      <c r="T99" s="78"/>
      <c r="U99" s="57"/>
      <c r="V99" s="78"/>
      <c r="W99" s="78"/>
      <c r="X99" s="57"/>
      <c r="Y99" s="78"/>
      <c r="Z99" s="78"/>
      <c r="AA99" s="57"/>
      <c r="AB99" s="78"/>
      <c r="AC99" s="78"/>
      <c r="AD99" s="78"/>
    </row>
    <row r="100" spans="2:30" ht="12.75" customHeight="1" x14ac:dyDescent="0.2">
      <c r="B100" s="90"/>
      <c r="D100" s="72"/>
      <c r="E100" s="73"/>
      <c r="F100" s="74"/>
      <c r="G100" s="76"/>
      <c r="H100" s="81"/>
      <c r="I100" s="81"/>
      <c r="J100" s="81"/>
      <c r="K100" s="81"/>
      <c r="L100" s="81"/>
      <c r="M100" s="78"/>
      <c r="N100" s="78"/>
      <c r="O100" s="78"/>
      <c r="P100" s="78"/>
      <c r="Q100" s="57"/>
      <c r="R100" s="78"/>
      <c r="S100" s="57"/>
      <c r="T100" s="78"/>
      <c r="U100" s="57"/>
      <c r="V100" s="78"/>
      <c r="W100" s="78"/>
      <c r="X100" s="57"/>
      <c r="Y100" s="78"/>
      <c r="Z100" s="78"/>
      <c r="AA100" s="57"/>
      <c r="AB100" s="78"/>
      <c r="AC100" s="78"/>
      <c r="AD100" s="78"/>
    </row>
    <row r="101" spans="2:30" ht="12.75" customHeight="1" x14ac:dyDescent="0.2">
      <c r="B101" s="90"/>
      <c r="D101" s="72"/>
      <c r="E101" s="73"/>
      <c r="F101" s="74"/>
      <c r="G101" s="76"/>
      <c r="H101" s="81"/>
      <c r="I101" s="81"/>
      <c r="J101" s="81"/>
      <c r="K101" s="81"/>
      <c r="L101" s="81"/>
      <c r="M101" s="78"/>
      <c r="N101" s="78"/>
      <c r="O101" s="78"/>
      <c r="P101" s="78"/>
      <c r="Q101" s="57"/>
      <c r="R101" s="78"/>
      <c r="S101" s="57"/>
      <c r="T101" s="78"/>
      <c r="U101" s="57"/>
      <c r="V101" s="78"/>
      <c r="W101" s="78"/>
      <c r="X101" s="57"/>
      <c r="Y101" s="78"/>
      <c r="Z101" s="78"/>
      <c r="AA101" s="57"/>
      <c r="AB101" s="78"/>
      <c r="AC101" s="78"/>
      <c r="AD101" s="78"/>
    </row>
    <row r="102" spans="2:30" ht="12.75" customHeight="1" x14ac:dyDescent="0.2">
      <c r="B102" s="90"/>
      <c r="D102" s="72"/>
      <c r="E102" s="73"/>
      <c r="F102" s="74"/>
      <c r="G102" s="76"/>
      <c r="H102" s="81"/>
      <c r="I102" s="81"/>
      <c r="J102" s="81"/>
      <c r="K102" s="81"/>
      <c r="L102" s="81"/>
      <c r="M102" s="78"/>
      <c r="N102" s="78"/>
      <c r="O102" s="78"/>
      <c r="P102" s="78"/>
      <c r="Q102" s="57"/>
      <c r="R102" s="78"/>
      <c r="S102" s="57"/>
      <c r="T102" s="78"/>
      <c r="U102" s="57"/>
      <c r="V102" s="78"/>
      <c r="W102" s="78"/>
      <c r="X102" s="57"/>
      <c r="Y102" s="78"/>
      <c r="Z102" s="78"/>
      <c r="AA102" s="57"/>
      <c r="AB102" s="78"/>
      <c r="AC102" s="78"/>
      <c r="AD102" s="78"/>
    </row>
    <row r="103" spans="2:30" ht="12.75" customHeight="1" x14ac:dyDescent="0.2">
      <c r="B103" s="90"/>
      <c r="D103" s="72"/>
      <c r="E103" s="73"/>
      <c r="F103" s="74"/>
      <c r="G103" s="76"/>
      <c r="H103" s="81"/>
      <c r="I103" s="81"/>
      <c r="J103" s="81"/>
      <c r="K103" s="81"/>
      <c r="L103" s="81"/>
      <c r="M103" s="78"/>
      <c r="N103" s="78"/>
      <c r="O103" s="78"/>
      <c r="P103" s="78"/>
      <c r="Q103" s="57"/>
      <c r="R103" s="78"/>
      <c r="S103" s="57"/>
      <c r="T103" s="78"/>
      <c r="U103" s="57"/>
      <c r="V103" s="78"/>
      <c r="W103" s="78"/>
      <c r="X103" s="57"/>
      <c r="Y103" s="78"/>
      <c r="Z103" s="78"/>
      <c r="AA103" s="57"/>
      <c r="AB103" s="78"/>
      <c r="AC103" s="78"/>
      <c r="AD103" s="78"/>
    </row>
    <row r="104" spans="2:30" ht="12.75" customHeight="1" x14ac:dyDescent="0.2">
      <c r="B104" s="90"/>
      <c r="D104" s="72"/>
      <c r="E104" s="73"/>
      <c r="F104" s="74"/>
      <c r="G104" s="76"/>
      <c r="H104" s="81"/>
      <c r="I104" s="81"/>
      <c r="J104" s="81"/>
      <c r="K104" s="81"/>
      <c r="L104" s="81"/>
      <c r="M104" s="78"/>
      <c r="N104" s="78"/>
      <c r="O104" s="78"/>
      <c r="P104" s="78"/>
      <c r="Q104" s="57"/>
      <c r="R104" s="78"/>
      <c r="S104" s="57"/>
      <c r="T104" s="78"/>
      <c r="U104" s="57"/>
      <c r="V104" s="78"/>
      <c r="W104" s="78"/>
      <c r="X104" s="57"/>
      <c r="Y104" s="78"/>
      <c r="Z104" s="78"/>
      <c r="AA104" s="57"/>
      <c r="AB104" s="78"/>
      <c r="AC104" s="78"/>
      <c r="AD104" s="78"/>
    </row>
    <row r="105" spans="2:30" ht="12.75" customHeight="1" x14ac:dyDescent="0.2">
      <c r="B105" s="90"/>
      <c r="D105" s="72"/>
      <c r="E105" s="73"/>
      <c r="F105" s="74"/>
      <c r="G105" s="76"/>
      <c r="H105" s="81"/>
      <c r="I105" s="81"/>
      <c r="J105" s="81"/>
      <c r="K105" s="81"/>
      <c r="L105" s="81"/>
      <c r="M105" s="78"/>
      <c r="N105" s="78"/>
      <c r="O105" s="78"/>
      <c r="P105" s="78"/>
      <c r="Q105" s="57"/>
      <c r="R105" s="78"/>
      <c r="S105" s="57"/>
      <c r="T105" s="78"/>
      <c r="U105" s="57"/>
      <c r="V105" s="78"/>
      <c r="W105" s="78"/>
      <c r="X105" s="57"/>
      <c r="Y105" s="78"/>
      <c r="Z105" s="78"/>
      <c r="AA105" s="57"/>
      <c r="AB105" s="78"/>
      <c r="AC105" s="78"/>
      <c r="AD105" s="78"/>
    </row>
    <row r="106" spans="2:30" ht="12.75" customHeight="1" x14ac:dyDescent="0.2">
      <c r="B106" s="90"/>
      <c r="D106" s="72"/>
      <c r="E106" s="73"/>
      <c r="F106" s="74"/>
      <c r="G106" s="76"/>
      <c r="H106" s="81"/>
      <c r="I106" s="81"/>
      <c r="J106" s="81"/>
      <c r="K106" s="81"/>
      <c r="L106" s="81"/>
      <c r="M106" s="78"/>
      <c r="N106" s="78"/>
      <c r="O106" s="78"/>
      <c r="P106" s="78"/>
      <c r="Q106" s="57"/>
      <c r="R106" s="78"/>
      <c r="S106" s="57"/>
      <c r="T106" s="78"/>
      <c r="U106" s="57"/>
      <c r="V106" s="78"/>
      <c r="W106" s="78"/>
      <c r="X106" s="57"/>
      <c r="Y106" s="78"/>
      <c r="Z106" s="78"/>
      <c r="AA106" s="57"/>
      <c r="AB106" s="78"/>
      <c r="AC106" s="78"/>
      <c r="AD106" s="78"/>
    </row>
    <row r="107" spans="2:30" ht="12.75" customHeight="1" x14ac:dyDescent="0.2">
      <c r="B107" s="90"/>
      <c r="D107" s="72"/>
      <c r="E107" s="73"/>
      <c r="F107" s="74"/>
      <c r="G107" s="76"/>
      <c r="H107" s="81"/>
      <c r="I107" s="81"/>
      <c r="J107" s="81"/>
      <c r="K107" s="81"/>
      <c r="L107" s="81"/>
      <c r="M107" s="79"/>
      <c r="N107" s="79"/>
      <c r="O107" s="79"/>
      <c r="P107" s="79"/>
      <c r="Q107" s="58"/>
      <c r="R107" s="79"/>
      <c r="S107" s="58"/>
      <c r="T107" s="79"/>
      <c r="U107" s="58"/>
      <c r="V107" s="79"/>
      <c r="W107" s="79"/>
      <c r="X107" s="58"/>
      <c r="Y107" s="79"/>
      <c r="Z107" s="79"/>
      <c r="AA107" s="58"/>
      <c r="AB107" s="79"/>
      <c r="AC107" s="79"/>
      <c r="AD107" s="79"/>
    </row>
    <row r="108" spans="2:30" ht="12.75" customHeight="1" thickBot="1" x14ac:dyDescent="0.25">
      <c r="B108" s="91"/>
      <c r="D108" s="82"/>
      <c r="E108" s="82"/>
      <c r="F108" s="82"/>
      <c r="G108" s="21"/>
      <c r="H108" s="22"/>
      <c r="I108" s="23" t="s">
        <v>6</v>
      </c>
      <c r="J108" s="23" t="s">
        <v>6</v>
      </c>
      <c r="K108" s="23" t="s">
        <v>28</v>
      </c>
      <c r="L108" s="23" t="s">
        <v>28</v>
      </c>
      <c r="M108" s="23" t="str">
        <f t="shared" ref="M108:AD108" si="20">IF(OR(TRIM(M91)=0,TRIM(M91)=""),"",IF(IFERROR(TRIM(INDEX(QryItemNamed,MATCH(TRIM(M91),ITEM,0),3)),"")="LS","",IFERROR(TRIM(INDEX(QryItemNamed,MATCH(TRIM(M91),ITEM,0),3)),"")))</f>
        <v/>
      </c>
      <c r="N108" s="23" t="str">
        <f t="shared" ref="N108" si="21">IF(OR(TRIM(N91)=0,TRIM(N91)=""),"",IF(IFERROR(TRIM(INDEX(QryItemNamed,MATCH(TRIM(N91),ITEM,0),3)),"")="LS","",IFERROR(TRIM(INDEX(QryItemNamed,MATCH(TRIM(N91),ITEM,0),3)),"")))</f>
        <v/>
      </c>
      <c r="O108" s="23" t="str">
        <f t="shared" si="20"/>
        <v/>
      </c>
      <c r="P108" s="23" t="str">
        <f t="shared" si="20"/>
        <v/>
      </c>
      <c r="Q108" s="23"/>
      <c r="R108" s="23" t="str">
        <f t="shared" si="20"/>
        <v/>
      </c>
      <c r="S108" s="23"/>
      <c r="T108" s="23" t="str">
        <f t="shared" si="20"/>
        <v/>
      </c>
      <c r="U108" s="23"/>
      <c r="V108" s="23" t="str">
        <f t="shared" si="20"/>
        <v/>
      </c>
      <c r="W108" s="23" t="str">
        <f t="shared" si="20"/>
        <v/>
      </c>
      <c r="X108" s="23"/>
      <c r="Y108" s="23" t="str">
        <f t="shared" si="20"/>
        <v/>
      </c>
      <c r="Z108" s="23" t="str">
        <f t="shared" si="20"/>
        <v/>
      </c>
      <c r="AA108" s="23"/>
      <c r="AB108" s="23" t="str">
        <f t="shared" si="20"/>
        <v/>
      </c>
      <c r="AC108" s="23" t="str">
        <f t="shared" si="20"/>
        <v/>
      </c>
      <c r="AD108" s="23" t="str">
        <f t="shared" si="20"/>
        <v/>
      </c>
    </row>
    <row r="109" spans="2:30" ht="12.75" customHeight="1" x14ac:dyDescent="0.2">
      <c r="B109" s="52"/>
      <c r="D109" s="24"/>
      <c r="E109" s="25" t="s">
        <v>1</v>
      </c>
      <c r="F109" s="24"/>
      <c r="G109" s="26"/>
      <c r="H109" s="27"/>
      <c r="I109" s="28" t="str">
        <f t="shared" ref="I109" si="22">IF(D109&lt;&gt;"",F109-D109,"")</f>
        <v/>
      </c>
      <c r="J109" s="28"/>
      <c r="K109" s="28" t="str">
        <f t="shared" ref="K109" si="23"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2:30" ht="12.75" customHeight="1" x14ac:dyDescent="0.2">
      <c r="B110" s="53"/>
      <c r="D110" s="30"/>
      <c r="E110" s="31"/>
      <c r="F110" s="30"/>
      <c r="G110" s="32"/>
      <c r="H110" s="33"/>
      <c r="I110" s="29"/>
      <c r="J110" s="29"/>
      <c r="K110" s="29"/>
      <c r="L110" s="29"/>
      <c r="M110" s="28"/>
      <c r="N110" s="28"/>
      <c r="O110" s="29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9"/>
      <c r="AC110" s="28"/>
      <c r="AD110" s="28"/>
    </row>
    <row r="111" spans="2:30" ht="12.75" customHeight="1" x14ac:dyDescent="0.2">
      <c r="B111" s="53"/>
      <c r="D111" s="30"/>
      <c r="E111" s="31"/>
      <c r="F111" s="30"/>
      <c r="G111" s="32"/>
      <c r="H111" s="33"/>
      <c r="I111" s="29"/>
      <c r="J111" s="29"/>
      <c r="K111" s="29"/>
      <c r="L111" s="29"/>
      <c r="M111" s="28"/>
      <c r="N111" s="28"/>
      <c r="O111" s="29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9"/>
      <c r="AC111" s="28"/>
      <c r="AD111" s="28"/>
    </row>
    <row r="112" spans="2:30" ht="12.75" customHeight="1" x14ac:dyDescent="0.2">
      <c r="B112" s="53"/>
      <c r="D112" s="30"/>
      <c r="E112" s="31"/>
      <c r="F112" s="30"/>
      <c r="G112" s="32"/>
      <c r="H112" s="33"/>
      <c r="I112" s="29"/>
      <c r="J112" s="29"/>
      <c r="K112" s="29"/>
      <c r="L112" s="29"/>
      <c r="M112" s="28"/>
      <c r="N112" s="28"/>
      <c r="O112" s="29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9"/>
      <c r="AC112" s="28"/>
      <c r="AD112" s="34"/>
    </row>
    <row r="113" spans="2:30" ht="12.75" customHeight="1" x14ac:dyDescent="0.2">
      <c r="B113" s="53"/>
      <c r="D113" s="30"/>
      <c r="E113" s="31"/>
      <c r="F113" s="30"/>
      <c r="G113" s="32"/>
      <c r="H113" s="33"/>
      <c r="I113" s="29"/>
      <c r="J113" s="29"/>
      <c r="K113" s="29"/>
      <c r="L113" s="29"/>
      <c r="M113" s="28"/>
      <c r="N113" s="28"/>
      <c r="O113" s="29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9"/>
      <c r="AC113" s="28"/>
      <c r="AD113" s="34"/>
    </row>
    <row r="114" spans="2:30" ht="12.75" customHeight="1" x14ac:dyDescent="0.2">
      <c r="B114" s="53"/>
      <c r="D114" s="30"/>
      <c r="E114" s="31"/>
      <c r="F114" s="30"/>
      <c r="G114" s="32"/>
      <c r="H114" s="33"/>
      <c r="I114" s="29"/>
      <c r="J114" s="29"/>
      <c r="K114" s="29"/>
      <c r="L114" s="29"/>
      <c r="M114" s="28"/>
      <c r="N114" s="28"/>
      <c r="O114" s="29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9"/>
      <c r="AC114" s="28"/>
      <c r="AD114" s="34"/>
    </row>
    <row r="115" spans="2:30" ht="12.75" customHeight="1" x14ac:dyDescent="0.2">
      <c r="B115" s="53"/>
      <c r="D115" s="30"/>
      <c r="E115" s="31"/>
      <c r="F115" s="30"/>
      <c r="G115" s="32"/>
      <c r="H115" s="33"/>
      <c r="I115" s="29"/>
      <c r="J115" s="29"/>
      <c r="K115" s="29"/>
      <c r="L115" s="29"/>
      <c r="M115" s="28"/>
      <c r="N115" s="28"/>
      <c r="O115" s="29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9"/>
      <c r="AC115" s="28"/>
      <c r="AD115" s="34"/>
    </row>
    <row r="116" spans="2:30" ht="12.75" customHeight="1" x14ac:dyDescent="0.2">
      <c r="B116" s="53"/>
      <c r="D116" s="30"/>
      <c r="E116" s="31"/>
      <c r="F116" s="30"/>
      <c r="G116" s="32"/>
      <c r="H116" s="33"/>
      <c r="I116" s="29"/>
      <c r="J116" s="29"/>
      <c r="K116" s="29"/>
      <c r="L116" s="29"/>
      <c r="M116" s="28"/>
      <c r="N116" s="28"/>
      <c r="O116" s="29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9"/>
      <c r="AC116" s="28"/>
      <c r="AD116" s="34"/>
    </row>
    <row r="117" spans="2:30" ht="12.75" customHeight="1" x14ac:dyDescent="0.2">
      <c r="B117" s="53"/>
      <c r="D117" s="30"/>
      <c r="E117" s="31"/>
      <c r="F117" s="30"/>
      <c r="G117" s="32"/>
      <c r="H117" s="33"/>
      <c r="I117" s="29"/>
      <c r="J117" s="29"/>
      <c r="K117" s="29"/>
      <c r="L117" s="29"/>
      <c r="M117" s="28"/>
      <c r="N117" s="28"/>
      <c r="O117" s="29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9"/>
      <c r="AC117" s="28"/>
      <c r="AD117" s="34"/>
    </row>
    <row r="118" spans="2:30" ht="12.75" customHeight="1" x14ac:dyDescent="0.2">
      <c r="B118" s="53"/>
      <c r="D118" s="30"/>
      <c r="E118" s="31"/>
      <c r="F118" s="30"/>
      <c r="G118" s="32"/>
      <c r="H118" s="33"/>
      <c r="I118" s="29"/>
      <c r="J118" s="29"/>
      <c r="K118" s="29"/>
      <c r="L118" s="29"/>
      <c r="M118" s="28"/>
      <c r="N118" s="28"/>
      <c r="O118" s="29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9"/>
      <c r="AC118" s="28"/>
      <c r="AD118" s="34"/>
    </row>
    <row r="119" spans="2:30" ht="12.75" customHeight="1" x14ac:dyDescent="0.2">
      <c r="B119" s="53"/>
      <c r="D119" s="30"/>
      <c r="E119" s="31"/>
      <c r="F119" s="30"/>
      <c r="G119" s="32"/>
      <c r="H119" s="33"/>
      <c r="I119" s="29"/>
      <c r="J119" s="29"/>
      <c r="K119" s="29"/>
      <c r="L119" s="29"/>
      <c r="M119" s="28"/>
      <c r="N119" s="28"/>
      <c r="O119" s="29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9"/>
      <c r="AC119" s="28"/>
      <c r="AD119" s="34"/>
    </row>
    <row r="120" spans="2:30" ht="12.75" customHeight="1" x14ac:dyDescent="0.2">
      <c r="B120" s="53"/>
      <c r="D120" s="30"/>
      <c r="E120" s="31"/>
      <c r="F120" s="30"/>
      <c r="G120" s="32"/>
      <c r="H120" s="33"/>
      <c r="I120" s="29"/>
      <c r="J120" s="29"/>
      <c r="K120" s="29"/>
      <c r="L120" s="29"/>
      <c r="M120" s="28"/>
      <c r="N120" s="28"/>
      <c r="O120" s="29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9"/>
      <c r="AC120" s="28"/>
      <c r="AD120" s="34"/>
    </row>
    <row r="121" spans="2:30" ht="12.75" customHeight="1" x14ac:dyDescent="0.2">
      <c r="B121" s="53"/>
      <c r="D121" s="30"/>
      <c r="E121" s="31"/>
      <c r="F121" s="30"/>
      <c r="G121" s="32"/>
      <c r="H121" s="33"/>
      <c r="I121" s="29"/>
      <c r="J121" s="29"/>
      <c r="K121" s="29"/>
      <c r="L121" s="29"/>
      <c r="M121" s="28"/>
      <c r="N121" s="28"/>
      <c r="O121" s="29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9"/>
      <c r="AC121" s="28"/>
      <c r="AD121" s="34"/>
    </row>
    <row r="122" spans="2:30" ht="12.75" customHeight="1" x14ac:dyDescent="0.2">
      <c r="B122" s="53"/>
      <c r="D122" s="30"/>
      <c r="E122" s="31"/>
      <c r="F122" s="30"/>
      <c r="G122" s="32"/>
      <c r="H122" s="33"/>
      <c r="I122" s="29"/>
      <c r="J122" s="29"/>
      <c r="K122" s="29"/>
      <c r="L122" s="29"/>
      <c r="M122" s="28"/>
      <c r="N122" s="28"/>
      <c r="O122" s="29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9"/>
      <c r="AC122" s="28"/>
      <c r="AD122" s="34"/>
    </row>
    <row r="123" spans="2:30" ht="12.75" customHeight="1" x14ac:dyDescent="0.2">
      <c r="B123" s="53"/>
      <c r="D123" s="30"/>
      <c r="E123" s="31"/>
      <c r="F123" s="30"/>
      <c r="G123" s="32"/>
      <c r="H123" s="33"/>
      <c r="I123" s="29"/>
      <c r="J123" s="29"/>
      <c r="K123" s="29"/>
      <c r="L123" s="29"/>
      <c r="M123" s="28"/>
      <c r="N123" s="28"/>
      <c r="O123" s="29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9"/>
      <c r="AC123" s="28"/>
      <c r="AD123" s="34"/>
    </row>
    <row r="124" spans="2:30" ht="12.75" customHeight="1" x14ac:dyDescent="0.2">
      <c r="B124" s="53"/>
      <c r="D124" s="30"/>
      <c r="E124" s="31"/>
      <c r="F124" s="30"/>
      <c r="G124" s="32"/>
      <c r="H124" s="33"/>
      <c r="I124" s="29"/>
      <c r="J124" s="29"/>
      <c r="K124" s="29"/>
      <c r="L124" s="29"/>
      <c r="M124" s="28"/>
      <c r="N124" s="28"/>
      <c r="O124" s="29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9"/>
      <c r="AC124" s="28"/>
      <c r="AD124" s="34"/>
    </row>
    <row r="125" spans="2:30" ht="12.75" customHeight="1" x14ac:dyDescent="0.2">
      <c r="B125" s="53"/>
      <c r="D125" s="30"/>
      <c r="E125" s="31"/>
      <c r="F125" s="30"/>
      <c r="G125" s="32"/>
      <c r="H125" s="33"/>
      <c r="I125" s="29"/>
      <c r="J125" s="29"/>
      <c r="K125" s="29"/>
      <c r="L125" s="29"/>
      <c r="M125" s="28"/>
      <c r="N125" s="28"/>
      <c r="O125" s="29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9"/>
      <c r="AC125" s="28"/>
      <c r="AD125" s="34"/>
    </row>
    <row r="126" spans="2:30" ht="12.75" customHeight="1" x14ac:dyDescent="0.2">
      <c r="B126" s="53"/>
      <c r="D126" s="30"/>
      <c r="E126" s="31"/>
      <c r="F126" s="30"/>
      <c r="G126" s="32"/>
      <c r="H126" s="33"/>
      <c r="I126" s="29"/>
      <c r="J126" s="29"/>
      <c r="K126" s="29"/>
      <c r="L126" s="29"/>
      <c r="M126" s="28"/>
      <c r="N126" s="28"/>
      <c r="O126" s="29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9"/>
      <c r="AC126" s="28"/>
      <c r="AD126" s="34"/>
    </row>
    <row r="127" spans="2:30" ht="12.75" customHeight="1" x14ac:dyDescent="0.2">
      <c r="B127" s="53"/>
      <c r="D127" s="30"/>
      <c r="E127" s="31"/>
      <c r="F127" s="30"/>
      <c r="G127" s="32"/>
      <c r="H127" s="33"/>
      <c r="I127" s="29"/>
      <c r="J127" s="29"/>
      <c r="K127" s="29"/>
      <c r="L127" s="29"/>
      <c r="M127" s="28"/>
      <c r="N127" s="28"/>
      <c r="O127" s="29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9"/>
      <c r="AC127" s="28"/>
      <c r="AD127" s="34"/>
    </row>
    <row r="128" spans="2:30" ht="12.75" customHeight="1" x14ac:dyDescent="0.2">
      <c r="B128" s="53"/>
      <c r="D128" s="30"/>
      <c r="E128" s="31"/>
      <c r="F128" s="30"/>
      <c r="G128" s="32"/>
      <c r="H128" s="33"/>
      <c r="I128" s="29"/>
      <c r="J128" s="29"/>
      <c r="K128" s="29"/>
      <c r="L128" s="29"/>
      <c r="M128" s="28"/>
      <c r="N128" s="28"/>
      <c r="O128" s="29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9"/>
      <c r="AC128" s="28"/>
      <c r="AD128" s="34"/>
    </row>
    <row r="129" spans="2:30" ht="12.75" customHeight="1" x14ac:dyDescent="0.2">
      <c r="B129" s="53"/>
      <c r="D129" s="30"/>
      <c r="E129" s="31"/>
      <c r="F129" s="30"/>
      <c r="G129" s="32"/>
      <c r="H129" s="33"/>
      <c r="I129" s="29"/>
      <c r="J129" s="29"/>
      <c r="K129" s="29"/>
      <c r="L129" s="29"/>
      <c r="M129" s="28"/>
      <c r="N129" s="28"/>
      <c r="O129" s="29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34"/>
    </row>
    <row r="130" spans="2:30" ht="12.75" customHeight="1" x14ac:dyDescent="0.2">
      <c r="B130" s="53"/>
      <c r="D130" s="30"/>
      <c r="E130" s="31"/>
      <c r="F130" s="30"/>
      <c r="G130" s="32"/>
      <c r="H130" s="33"/>
      <c r="I130" s="29"/>
      <c r="J130" s="29"/>
      <c r="K130" s="29"/>
      <c r="L130" s="29"/>
      <c r="M130" s="28"/>
      <c r="N130" s="28"/>
      <c r="O130" s="29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34"/>
    </row>
    <row r="131" spans="2:30" ht="12.75" customHeight="1" x14ac:dyDescent="0.2">
      <c r="B131" s="53"/>
      <c r="D131" s="30"/>
      <c r="E131" s="31"/>
      <c r="F131" s="30"/>
      <c r="G131" s="32"/>
      <c r="H131" s="33"/>
      <c r="I131" s="29"/>
      <c r="J131" s="29"/>
      <c r="K131" s="29"/>
      <c r="L131" s="29"/>
      <c r="M131" s="28"/>
      <c r="N131" s="28"/>
      <c r="O131" s="29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34"/>
    </row>
    <row r="132" spans="2:30" ht="12.75" customHeight="1" x14ac:dyDescent="0.2">
      <c r="B132" s="53"/>
      <c r="D132" s="30"/>
      <c r="E132" s="31"/>
      <c r="F132" s="30"/>
      <c r="G132" s="32"/>
      <c r="H132" s="33"/>
      <c r="I132" s="29"/>
      <c r="J132" s="29"/>
      <c r="K132" s="29"/>
      <c r="L132" s="29"/>
      <c r="M132" s="28"/>
      <c r="N132" s="28"/>
      <c r="O132" s="29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34"/>
    </row>
    <row r="133" spans="2:30" ht="12.75" customHeight="1" x14ac:dyDescent="0.2">
      <c r="B133" s="53"/>
      <c r="D133" s="30"/>
      <c r="E133" s="31"/>
      <c r="F133" s="30"/>
      <c r="G133" s="32"/>
      <c r="H133" s="33"/>
      <c r="I133" s="29"/>
      <c r="J133" s="29"/>
      <c r="K133" s="29"/>
      <c r="L133" s="29"/>
      <c r="M133" s="28"/>
      <c r="N133" s="28"/>
      <c r="O133" s="29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34"/>
    </row>
    <row r="134" spans="2:30" ht="12.75" customHeight="1" x14ac:dyDescent="0.2">
      <c r="B134" s="53"/>
      <c r="D134" s="30"/>
      <c r="E134" s="31"/>
      <c r="F134" s="30"/>
      <c r="G134" s="32"/>
      <c r="H134" s="33"/>
      <c r="I134" s="29"/>
      <c r="J134" s="29"/>
      <c r="K134" s="29"/>
      <c r="L134" s="29"/>
      <c r="M134" s="28"/>
      <c r="N134" s="28"/>
      <c r="O134" s="29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34"/>
    </row>
    <row r="135" spans="2:30" ht="12.75" customHeight="1" x14ac:dyDescent="0.2">
      <c r="B135" s="53"/>
      <c r="D135" s="30"/>
      <c r="E135" s="31"/>
      <c r="F135" s="30"/>
      <c r="G135" s="32"/>
      <c r="H135" s="33"/>
      <c r="I135" s="29"/>
      <c r="J135" s="29"/>
      <c r="K135" s="29"/>
      <c r="L135" s="29"/>
      <c r="M135" s="28"/>
      <c r="N135" s="28"/>
      <c r="O135" s="29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34"/>
    </row>
    <row r="136" spans="2:30" ht="12.75" customHeight="1" x14ac:dyDescent="0.2">
      <c r="B136" s="53"/>
      <c r="D136" s="30"/>
      <c r="E136" s="31"/>
      <c r="F136" s="30"/>
      <c r="G136" s="32"/>
      <c r="H136" s="33"/>
      <c r="I136" s="29"/>
      <c r="J136" s="29"/>
      <c r="K136" s="29"/>
      <c r="L136" s="29"/>
      <c r="M136" s="28"/>
      <c r="N136" s="28"/>
      <c r="O136" s="29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34"/>
    </row>
    <row r="137" spans="2:30" ht="12.75" customHeight="1" x14ac:dyDescent="0.2">
      <c r="B137" s="53"/>
      <c r="D137" s="30"/>
      <c r="E137" s="31"/>
      <c r="F137" s="30"/>
      <c r="G137" s="32"/>
      <c r="H137" s="33"/>
      <c r="I137" s="29"/>
      <c r="J137" s="29"/>
      <c r="K137" s="29"/>
      <c r="L137" s="29"/>
      <c r="M137" s="28"/>
      <c r="N137" s="28"/>
      <c r="O137" s="29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34"/>
    </row>
    <row r="138" spans="2:30" ht="12.75" customHeight="1" x14ac:dyDescent="0.2">
      <c r="B138" s="53"/>
      <c r="D138" s="30"/>
      <c r="E138" s="31"/>
      <c r="F138" s="30"/>
      <c r="G138" s="32"/>
      <c r="H138" s="33"/>
      <c r="I138" s="29"/>
      <c r="J138" s="29"/>
      <c r="K138" s="29"/>
      <c r="L138" s="29"/>
      <c r="M138" s="28"/>
      <c r="N138" s="28"/>
      <c r="O138" s="29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34"/>
    </row>
    <row r="139" spans="2:30" ht="12.75" customHeight="1" x14ac:dyDescent="0.2">
      <c r="B139" s="53"/>
      <c r="D139" s="30"/>
      <c r="E139" s="31"/>
      <c r="F139" s="30"/>
      <c r="G139" s="32"/>
      <c r="H139" s="33"/>
      <c r="I139" s="29"/>
      <c r="J139" s="29"/>
      <c r="K139" s="29"/>
      <c r="L139" s="29"/>
      <c r="M139" s="28"/>
      <c r="N139" s="28"/>
      <c r="O139" s="29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34"/>
    </row>
    <row r="140" spans="2:30" ht="12.75" customHeight="1" x14ac:dyDescent="0.2">
      <c r="B140" s="53"/>
      <c r="D140" s="30"/>
      <c r="E140" s="31"/>
      <c r="F140" s="30"/>
      <c r="G140" s="32"/>
      <c r="H140" s="33"/>
      <c r="I140" s="29"/>
      <c r="J140" s="29"/>
      <c r="K140" s="29"/>
      <c r="L140" s="29"/>
      <c r="M140" s="28"/>
      <c r="N140" s="28"/>
      <c r="O140" s="29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34"/>
    </row>
    <row r="141" spans="2:30" ht="12.75" customHeight="1" x14ac:dyDescent="0.2">
      <c r="B141" s="53"/>
      <c r="D141" s="30"/>
      <c r="E141" s="31"/>
      <c r="F141" s="30"/>
      <c r="G141" s="32"/>
      <c r="H141" s="33"/>
      <c r="I141" s="29"/>
      <c r="J141" s="29"/>
      <c r="K141" s="29"/>
      <c r="L141" s="29"/>
      <c r="M141" s="28"/>
      <c r="N141" s="28"/>
      <c r="O141" s="29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34"/>
    </row>
    <row r="142" spans="2:30" ht="12.75" customHeight="1" x14ac:dyDescent="0.2">
      <c r="B142" s="53"/>
      <c r="D142" s="30"/>
      <c r="E142" s="31"/>
      <c r="F142" s="30"/>
      <c r="G142" s="32"/>
      <c r="H142" s="33"/>
      <c r="I142" s="29"/>
      <c r="J142" s="29"/>
      <c r="K142" s="29"/>
      <c r="L142" s="29"/>
      <c r="M142" s="28"/>
      <c r="N142" s="28"/>
      <c r="O142" s="29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34"/>
    </row>
    <row r="143" spans="2:30" ht="12.75" customHeight="1" x14ac:dyDescent="0.2">
      <c r="B143" s="53"/>
      <c r="D143" s="30"/>
      <c r="E143" s="31"/>
      <c r="F143" s="30"/>
      <c r="G143" s="32"/>
      <c r="H143" s="33"/>
      <c r="I143" s="29"/>
      <c r="J143" s="29"/>
      <c r="K143" s="29"/>
      <c r="L143" s="29"/>
      <c r="M143" s="28"/>
      <c r="N143" s="28"/>
      <c r="O143" s="29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9"/>
      <c r="AC143" s="29"/>
      <c r="AD143" s="34"/>
    </row>
    <row r="144" spans="2:30" ht="12.75" customHeight="1" x14ac:dyDescent="0.2">
      <c r="B144" s="53"/>
      <c r="D144" s="30"/>
      <c r="E144" s="31"/>
      <c r="F144" s="30"/>
      <c r="G144" s="32"/>
      <c r="H144" s="33"/>
      <c r="I144" s="29"/>
      <c r="J144" s="29"/>
      <c r="K144" s="29"/>
      <c r="L144" s="29"/>
      <c r="M144" s="28"/>
      <c r="N144" s="28"/>
      <c r="O144" s="29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9"/>
      <c r="AC144" s="29"/>
      <c r="AD144" s="28"/>
    </row>
    <row r="145" spans="2:30" ht="12.75" customHeight="1" x14ac:dyDescent="0.2">
      <c r="B145" s="53"/>
      <c r="D145" s="30"/>
      <c r="E145" s="31"/>
      <c r="F145" s="30"/>
      <c r="G145" s="32"/>
      <c r="H145" s="33"/>
      <c r="I145" s="29"/>
      <c r="J145" s="29"/>
      <c r="K145" s="29"/>
      <c r="L145" s="29"/>
      <c r="M145" s="28"/>
      <c r="N145" s="28"/>
      <c r="O145" s="29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</row>
    <row r="146" spans="2:30" ht="12.75" customHeight="1" x14ac:dyDescent="0.2">
      <c r="B146" s="53"/>
      <c r="D146" s="30"/>
      <c r="E146" s="31"/>
      <c r="F146" s="30"/>
      <c r="G146" s="32"/>
      <c r="H146" s="33"/>
      <c r="I146" s="29"/>
      <c r="J146" s="29"/>
      <c r="K146" s="29"/>
      <c r="L146" s="29"/>
      <c r="M146" s="28"/>
      <c r="N146" s="28"/>
      <c r="O146" s="29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9"/>
      <c r="AC146" s="29"/>
      <c r="AD146" s="28"/>
    </row>
    <row r="147" spans="2:30" ht="12.75" customHeight="1" x14ac:dyDescent="0.2">
      <c r="B147" s="53"/>
      <c r="D147" s="30"/>
      <c r="E147" s="31"/>
      <c r="F147" s="30"/>
      <c r="G147" s="32"/>
      <c r="H147" s="33"/>
      <c r="I147" s="29"/>
      <c r="J147" s="29"/>
      <c r="K147" s="29"/>
      <c r="L147" s="29"/>
      <c r="M147" s="28"/>
      <c r="N147" s="28"/>
      <c r="O147" s="29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9"/>
      <c r="AC147" s="29"/>
      <c r="AD147" s="28"/>
    </row>
    <row r="148" spans="2:30" ht="12.75" customHeight="1" x14ac:dyDescent="0.2">
      <c r="B148" s="53"/>
      <c r="D148" s="30"/>
      <c r="E148" s="31"/>
      <c r="F148" s="30"/>
      <c r="G148" s="32"/>
      <c r="H148" s="33"/>
      <c r="I148" s="29"/>
      <c r="J148" s="29"/>
      <c r="K148" s="29"/>
      <c r="L148" s="29"/>
      <c r="M148" s="28"/>
      <c r="N148" s="28"/>
      <c r="O148" s="29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34"/>
    </row>
    <row r="149" spans="2:30" ht="12.75" customHeight="1" x14ac:dyDescent="0.2">
      <c r="B149" s="53"/>
      <c r="D149" s="30"/>
      <c r="E149" s="31"/>
      <c r="F149" s="30"/>
      <c r="G149" s="32"/>
      <c r="H149" s="33"/>
      <c r="I149" s="29"/>
      <c r="J149" s="29"/>
      <c r="K149" s="29"/>
      <c r="L149" s="29"/>
      <c r="M149" s="28"/>
      <c r="N149" s="28"/>
      <c r="O149" s="29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9"/>
      <c r="AC149" s="29"/>
      <c r="AD149" s="34"/>
    </row>
    <row r="150" spans="2:30" ht="12.75" customHeight="1" x14ac:dyDescent="0.2">
      <c r="B150" s="53"/>
      <c r="D150" s="30"/>
      <c r="E150" s="31"/>
      <c r="F150" s="30"/>
      <c r="G150" s="32"/>
      <c r="H150" s="33"/>
      <c r="I150" s="29"/>
      <c r="J150" s="29"/>
      <c r="K150" s="29"/>
      <c r="L150" s="29"/>
      <c r="M150" s="28"/>
      <c r="N150" s="28"/>
      <c r="O150" s="29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9"/>
      <c r="AC150" s="29"/>
      <c r="AD150" s="34"/>
    </row>
    <row r="151" spans="2:30" ht="12.75" customHeight="1" x14ac:dyDescent="0.2">
      <c r="B151" s="53"/>
      <c r="D151" s="30"/>
      <c r="E151" s="31"/>
      <c r="F151" s="30"/>
      <c r="G151" s="32"/>
      <c r="H151" s="33"/>
      <c r="I151" s="29"/>
      <c r="J151" s="29"/>
      <c r="K151" s="29"/>
      <c r="L151" s="29"/>
      <c r="M151" s="28"/>
      <c r="N151" s="28"/>
      <c r="O151" s="29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9"/>
      <c r="AC151" s="28"/>
      <c r="AD151" s="34"/>
    </row>
    <row r="152" spans="2:30" ht="12.75" customHeight="1" x14ac:dyDescent="0.2">
      <c r="B152" s="53"/>
      <c r="D152" s="30"/>
      <c r="E152" s="31"/>
      <c r="F152" s="30"/>
      <c r="G152" s="32"/>
      <c r="H152" s="33"/>
      <c r="I152" s="29"/>
      <c r="J152" s="29"/>
      <c r="K152" s="29"/>
      <c r="L152" s="29"/>
      <c r="M152" s="28"/>
      <c r="N152" s="28"/>
      <c r="O152" s="29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9"/>
      <c r="AC152" s="29"/>
      <c r="AD152" s="34"/>
    </row>
    <row r="153" spans="2:30" ht="12.75" customHeight="1" x14ac:dyDescent="0.2">
      <c r="B153" s="53"/>
      <c r="D153" s="30"/>
      <c r="E153" s="31"/>
      <c r="F153" s="30"/>
      <c r="G153" s="32"/>
      <c r="H153" s="33"/>
      <c r="I153" s="29"/>
      <c r="J153" s="29"/>
      <c r="K153" s="29"/>
      <c r="L153" s="29"/>
      <c r="M153" s="28"/>
      <c r="N153" s="28"/>
      <c r="O153" s="29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9"/>
      <c r="AC153" s="29"/>
      <c r="AD153" s="34"/>
    </row>
    <row r="154" spans="2:30" ht="12.75" customHeight="1" x14ac:dyDescent="0.2">
      <c r="B154" s="53"/>
      <c r="D154" s="30"/>
      <c r="E154" s="31"/>
      <c r="F154" s="30"/>
      <c r="G154" s="32"/>
      <c r="H154" s="33"/>
      <c r="I154" s="29"/>
      <c r="J154" s="29"/>
      <c r="K154" s="29"/>
      <c r="L154" s="29"/>
      <c r="M154" s="28"/>
      <c r="N154" s="28"/>
      <c r="O154" s="29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9"/>
      <c r="AC154" s="28"/>
      <c r="AD154" s="34"/>
    </row>
    <row r="155" spans="2:30" ht="12.75" customHeight="1" x14ac:dyDescent="0.2">
      <c r="B155" s="53"/>
      <c r="D155" s="30"/>
      <c r="E155" s="31"/>
      <c r="F155" s="30"/>
      <c r="G155" s="32"/>
      <c r="H155" s="33"/>
      <c r="I155" s="29"/>
      <c r="J155" s="29"/>
      <c r="K155" s="29"/>
      <c r="L155" s="29"/>
      <c r="M155" s="28"/>
      <c r="N155" s="28"/>
      <c r="O155" s="29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9"/>
      <c r="AC155" s="28"/>
      <c r="AD155" s="34"/>
    </row>
    <row r="156" spans="2:30" ht="12.75" customHeight="1" x14ac:dyDescent="0.2">
      <c r="B156" s="53"/>
      <c r="D156" s="30"/>
      <c r="E156" s="31"/>
      <c r="F156" s="30"/>
      <c r="G156" s="32"/>
      <c r="H156" s="33"/>
      <c r="I156" s="29"/>
      <c r="J156" s="29"/>
      <c r="K156" s="29"/>
      <c r="L156" s="29"/>
      <c r="M156" s="28"/>
      <c r="N156" s="28"/>
      <c r="O156" s="29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9"/>
      <c r="AC156" s="28"/>
      <c r="AD156" s="34"/>
    </row>
    <row r="157" spans="2:30" ht="12.75" customHeight="1" x14ac:dyDescent="0.2">
      <c r="B157" s="53"/>
      <c r="D157" s="30"/>
      <c r="E157" s="31"/>
      <c r="F157" s="30"/>
      <c r="G157" s="32"/>
      <c r="H157" s="33"/>
      <c r="I157" s="29"/>
      <c r="J157" s="29"/>
      <c r="K157" s="29"/>
      <c r="L157" s="29"/>
      <c r="M157" s="28"/>
      <c r="N157" s="28"/>
      <c r="O157" s="29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62"/>
    </row>
    <row r="158" spans="2:30" ht="12.75" customHeight="1" x14ac:dyDescent="0.2">
      <c r="B158" s="53"/>
      <c r="D158" s="30"/>
      <c r="E158" s="31"/>
      <c r="F158" s="30"/>
      <c r="G158" s="32"/>
      <c r="H158" s="35"/>
      <c r="I158" s="29"/>
      <c r="J158" s="29"/>
      <c r="K158" s="29"/>
      <c r="L158" s="29"/>
      <c r="M158" s="28"/>
      <c r="N158" s="28"/>
      <c r="O158" s="29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62"/>
    </row>
    <row r="159" spans="2:30" ht="12.75" customHeight="1" x14ac:dyDescent="0.2">
      <c r="B159" s="53"/>
      <c r="D159" s="30"/>
      <c r="E159" s="31"/>
      <c r="F159" s="30"/>
      <c r="G159" s="32"/>
      <c r="H159" s="33"/>
      <c r="I159" s="29"/>
      <c r="J159" s="29"/>
      <c r="K159" s="29"/>
      <c r="L159" s="29"/>
      <c r="M159" s="28"/>
      <c r="N159" s="28"/>
      <c r="O159" s="29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62"/>
    </row>
    <row r="160" spans="2:30" ht="12.75" customHeight="1" x14ac:dyDescent="0.2">
      <c r="B160" s="53"/>
      <c r="D160" s="30"/>
      <c r="E160" s="31"/>
      <c r="F160" s="30"/>
      <c r="G160" s="32"/>
      <c r="H160" s="33"/>
      <c r="I160" s="29"/>
      <c r="J160" s="29"/>
      <c r="K160" s="29"/>
      <c r="L160" s="29"/>
      <c r="M160" s="28"/>
      <c r="N160" s="28"/>
      <c r="O160" s="29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62"/>
    </row>
    <row r="161" spans="2:30" ht="12.75" customHeight="1" x14ac:dyDescent="0.2">
      <c r="B161" s="53"/>
      <c r="D161" s="30"/>
      <c r="E161" s="31"/>
      <c r="F161" s="30"/>
      <c r="G161" s="32"/>
      <c r="H161" s="33"/>
      <c r="I161" s="29"/>
      <c r="J161" s="29"/>
      <c r="K161" s="29"/>
      <c r="L161" s="29"/>
      <c r="M161" s="28"/>
      <c r="N161" s="28"/>
      <c r="O161" s="29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62"/>
    </row>
    <row r="162" spans="2:30" ht="12.75" customHeight="1" x14ac:dyDescent="0.2">
      <c r="B162" s="53"/>
      <c r="D162" s="30"/>
      <c r="E162" s="31"/>
      <c r="F162" s="30"/>
      <c r="G162" s="32"/>
      <c r="H162" s="35"/>
      <c r="I162" s="29"/>
      <c r="J162" s="29"/>
      <c r="K162" s="29"/>
      <c r="L162" s="29"/>
      <c r="M162" s="28"/>
      <c r="N162" s="28"/>
      <c r="O162" s="29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62"/>
    </row>
    <row r="163" spans="2:30" ht="12.75" customHeight="1" x14ac:dyDescent="0.2">
      <c r="B163" s="53"/>
      <c r="D163" s="30"/>
      <c r="E163" s="31"/>
      <c r="F163" s="30"/>
      <c r="G163" s="32"/>
      <c r="H163" s="33"/>
      <c r="I163" s="29"/>
      <c r="J163" s="29"/>
      <c r="K163" s="29"/>
      <c r="L163" s="29"/>
      <c r="M163" s="28"/>
      <c r="N163" s="28"/>
      <c r="O163" s="29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62"/>
    </row>
    <row r="164" spans="2:30" ht="12.75" customHeight="1" x14ac:dyDescent="0.2">
      <c r="B164" s="53"/>
      <c r="D164" s="30"/>
      <c r="E164" s="31"/>
      <c r="F164" s="30"/>
      <c r="G164" s="32"/>
      <c r="H164" s="33"/>
      <c r="I164" s="29"/>
      <c r="J164" s="29"/>
      <c r="K164" s="29"/>
      <c r="L164" s="29"/>
      <c r="M164" s="28"/>
      <c r="N164" s="28"/>
      <c r="O164" s="29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62"/>
    </row>
    <row r="165" spans="2:30" ht="12.75" customHeight="1" x14ac:dyDescent="0.2">
      <c r="B165" s="53"/>
      <c r="D165" s="30"/>
      <c r="E165" s="31"/>
      <c r="F165" s="30"/>
      <c r="G165" s="32"/>
      <c r="H165" s="33"/>
      <c r="I165" s="29"/>
      <c r="J165" s="29"/>
      <c r="K165" s="29"/>
      <c r="L165" s="29"/>
      <c r="M165" s="28"/>
      <c r="N165" s="28"/>
      <c r="O165" s="29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62"/>
    </row>
    <row r="166" spans="2:30" ht="12.75" customHeight="1" x14ac:dyDescent="0.2">
      <c r="B166" s="53"/>
      <c r="D166" s="30"/>
      <c r="E166" s="31"/>
      <c r="F166" s="30"/>
      <c r="G166" s="32"/>
      <c r="H166" s="33"/>
      <c r="I166" s="29"/>
      <c r="J166" s="29"/>
      <c r="K166" s="29"/>
      <c r="L166" s="29"/>
      <c r="M166" s="28"/>
      <c r="N166" s="28"/>
      <c r="O166" s="29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39"/>
      <c r="AD166" s="62"/>
    </row>
    <row r="167" spans="2:30" ht="12.75" customHeight="1" thickBot="1" x14ac:dyDescent="0.25">
      <c r="B167" s="54"/>
      <c r="D167" s="30"/>
      <c r="E167" s="31"/>
      <c r="F167" s="30"/>
      <c r="G167" s="32"/>
      <c r="H167" s="33"/>
      <c r="I167" s="29"/>
      <c r="J167" s="29"/>
      <c r="K167" s="29"/>
      <c r="L167" s="29"/>
      <c r="M167" s="28"/>
      <c r="N167" s="28"/>
      <c r="O167" s="29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39"/>
      <c r="AD167" s="34"/>
    </row>
    <row r="168" spans="2:30" ht="12.75" customHeight="1" thickBot="1" x14ac:dyDescent="0.25">
      <c r="D168" s="83" t="s">
        <v>4</v>
      </c>
      <c r="E168" s="84"/>
      <c r="F168" s="84"/>
      <c r="G168" s="84"/>
      <c r="H168" s="84"/>
      <c r="I168" s="84"/>
      <c r="J168" s="84"/>
      <c r="K168" s="84"/>
      <c r="L168" s="85"/>
      <c r="M168" s="43" t="str">
        <f t="shared" ref="M168" si="24">IF(M91="","",IF(M108="","",IF(SUM(M109:M167)&lt;&gt;0,SUM(M109:M167),"")))</f>
        <v/>
      </c>
      <c r="N168" s="43" t="str">
        <f>IF(N91="","",IF(N108="","",IF(SUM(N109:N167)&lt;&gt;0,SUM(N109:N167),"")))</f>
        <v/>
      </c>
      <c r="O168" s="43"/>
      <c r="P168" s="43" t="str">
        <f t="shared" ref="P168" si="25">IF(P91="","",IF(P108="","",IF(SUM(P109:P167)&lt;&gt;0,SUM(P109:P167),"")))</f>
        <v/>
      </c>
      <c r="Q168" s="43"/>
      <c r="R168" s="43" t="str">
        <f t="shared" ref="R168" si="26">IF(R91="","",IF(R108="","",IF(SUM(R109:R167)&lt;&gt;0,SUM(R109:R167),"")))</f>
        <v/>
      </c>
      <c r="S168" s="43"/>
      <c r="T168" s="43" t="str">
        <f t="shared" ref="T168" si="27">IF(T91="","",IF(T108="","",IF(SUM(T109:T167)&lt;&gt;0,SUM(T109:T167),"")))</f>
        <v/>
      </c>
      <c r="U168" s="43"/>
      <c r="V168" s="43" t="str">
        <f t="shared" ref="V168" si="28">IF(V91="","",IF(V108="","",IF(SUM(V109:V167)&lt;&gt;0,SUM(V109:V167),"")))</f>
        <v/>
      </c>
      <c r="W168" s="43" t="str">
        <f t="shared" ref="W168" si="29">IF(W91="","",IF(W108="","",IF(SUM(W109:W167)&lt;&gt;0,SUM(W109:W167),"")))</f>
        <v/>
      </c>
      <c r="X168" s="43"/>
      <c r="Y168" s="43" t="str">
        <f t="shared" ref="Y168" si="30">IF(Y91="","",IF(Y108="","",IF(SUM(Y109:Y167)&lt;&gt;0,SUM(Y109:Y167),"")))</f>
        <v/>
      </c>
      <c r="Z168" s="43" t="str">
        <f t="shared" ref="Z168" si="31">IF(Z91="","",IF(Z108="","",IF(SUM(Z109:Z167)&lt;&gt;0,SUM(Z109:Z167),"")))</f>
        <v/>
      </c>
      <c r="AA168" s="43"/>
      <c r="AB168" s="43" t="str">
        <f t="shared" ref="AB168" si="32">IF(AB91="","",IF(AB108="","",IF(SUM(AB109:AB167)&lt;&gt;0,SUM(AB109:AB167),"")))</f>
        <v/>
      </c>
      <c r="AC168" s="43" t="str">
        <f t="shared" ref="AC168" si="33">IF(AC91="","",IF(AC108="","",IF(SUM(AC109:AC167)&lt;&gt;0,SUM(AC109:AC167),"")))</f>
        <v/>
      </c>
      <c r="AD168" s="43" t="str">
        <f t="shared" ref="AD168" si="34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86" t="s">
        <v>5</v>
      </c>
      <c r="E169" s="87"/>
      <c r="F169" s="87"/>
      <c r="G169" s="87"/>
      <c r="H169" s="87"/>
      <c r="I169" s="87"/>
      <c r="J169" s="87"/>
      <c r="K169" s="87"/>
      <c r="L169" s="88"/>
      <c r="M169" s="44" t="str">
        <f t="shared" ref="M169" si="35">IF(M91="","",IF(M108="",IF(SUM(COUNTIF(M109:M167,"LS")+COUNTIF(M109:M167,"LUMP"))&gt;0,"LS",""),IF(M168&lt;&gt;"",ROUNDUP(M168,0),"")))</f>
        <v/>
      </c>
      <c r="N169" s="44" t="str">
        <f>IF(N91="","",IF(N108="",IF(SUM(COUNTIF(N109:N167,"LS")+COUNTIF(N109:N167,"LUMP"))&gt;0,"LS",""),IF(N168&lt;&gt;"",ROUNDUP(N168,0),"")))</f>
        <v/>
      </c>
      <c r="O169" s="44" t="str">
        <f t="shared" ref="O169" si="36">IF(O91="","",IF(O108="",IF(SUM(COUNTIF(O109:O167,"LS")+COUNTIF(O109:O167,"LUMP"))&gt;0,"LS",""),IF(O168&lt;&gt;"",ROUNDUP(O168,0),"")))</f>
        <v/>
      </c>
      <c r="P169" s="44" t="str">
        <f t="shared" ref="P169" si="37">IF(P91="","",IF(P108="",IF(SUM(COUNTIF(P109:P167,"LS")+COUNTIF(P109:P167,"LUMP"))&gt;0,"LS",""),IF(P168&lt;&gt;"",ROUNDUP(P168,0),"")))</f>
        <v/>
      </c>
      <c r="Q169" s="44"/>
      <c r="R169" s="44" t="str">
        <f t="shared" ref="R169" si="38">IF(R91="","",IF(R108="",IF(SUM(COUNTIF(R109:R167,"LS")+COUNTIF(R109:R167,"LUMP"))&gt;0,"LS",""),IF(R168&lt;&gt;"",ROUNDUP(R168,0),"")))</f>
        <v/>
      </c>
      <c r="S169" s="44"/>
      <c r="T169" s="44" t="str">
        <f t="shared" ref="T169" si="39">IF(T91="","",IF(T108="",IF(SUM(COUNTIF(T109:T167,"LS")+COUNTIF(T109:T167,"LUMP"))&gt;0,"LS",""),IF(T168&lt;&gt;"",ROUNDUP(T168,0),"")))</f>
        <v/>
      </c>
      <c r="U169" s="59"/>
      <c r="V169" s="66" t="e">
        <f>ROUNDUP(V168+W168,0)</f>
        <v>#VALUE!</v>
      </c>
      <c r="W169" s="67"/>
      <c r="X169" s="60"/>
      <c r="Y169" s="44" t="str">
        <f t="shared" ref="Y169" si="40">IF(Y91="","",IF(Y108="",IF(SUM(COUNTIF(Y109:Y167,"LS")+COUNTIF(Y109:Y167,"LUMP"))&gt;0,"LS",""),IF(Y168&lt;&gt;"",ROUNDUP(Y168,0),"")))</f>
        <v/>
      </c>
      <c r="Z169" s="44" t="str">
        <f t="shared" ref="Z169" si="41">IF(Z91="","",IF(Z108="",IF(SUM(COUNTIF(Z109:Z167,"LS")+COUNTIF(Z109:Z167,"LUMP"))&gt;0,"LS",""),IF(Z168&lt;&gt;"",ROUNDUP(Z168,0),"")))</f>
        <v/>
      </c>
      <c r="AA169" s="44"/>
      <c r="AB169" s="44" t="str">
        <f t="shared" ref="AB169" si="42">IF(AB91="","",IF(AB108="",IF(SUM(COUNTIF(AB109:AB167,"LS")+COUNTIF(AB109:AB167,"LUMP"))&gt;0,"LS",""),IF(AB168&lt;&gt;"",ROUNDUP(AB168,0),"")))</f>
        <v/>
      </c>
      <c r="AC169" s="44" t="str">
        <f t="shared" ref="AC169" si="43">IF(AC91="","",IF(AC108="",IF(SUM(COUNTIF(AC109:AC167,"LS")+COUNTIF(AC109:AC167,"LUMP"))&gt;0,"LS",""),IF(AC168&lt;&gt;"",ROUNDUP(AC168,0),"")))</f>
        <v/>
      </c>
      <c r="AD169" s="44" t="str">
        <f t="shared" ref="AD169" si="44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50" t="s">
        <v>17</v>
      </c>
      <c r="D171" s="68">
        <f>D90+1</f>
        <v>3</v>
      </c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</row>
    <row r="172" spans="2:30" ht="12.75" customHeight="1" thickBot="1" x14ac:dyDescent="0.25">
      <c r="B172" s="51" t="s">
        <v>43</v>
      </c>
      <c r="D172" s="12"/>
      <c r="E172" s="12"/>
      <c r="F172" s="12"/>
      <c r="G172" s="12"/>
      <c r="H172" s="12"/>
      <c r="I172" s="13"/>
      <c r="J172" s="13"/>
      <c r="K172" s="13"/>
      <c r="L172" s="14" t="s">
        <v>15</v>
      </c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16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89" t="s">
        <v>18</v>
      </c>
      <c r="D176" s="69" t="s">
        <v>2</v>
      </c>
      <c r="E176" s="70"/>
      <c r="F176" s="71"/>
      <c r="G176" s="75" t="s">
        <v>9</v>
      </c>
      <c r="H176" s="80" t="s">
        <v>0</v>
      </c>
      <c r="I176" s="80" t="s">
        <v>10</v>
      </c>
      <c r="J176" s="80" t="s">
        <v>30</v>
      </c>
      <c r="K176" s="80" t="s">
        <v>29</v>
      </c>
      <c r="L176" s="80" t="s">
        <v>3</v>
      </c>
      <c r="M176" s="20" t="str">
        <f t="shared" ref="M176:AD176" si="45">IF(OR(TRIM(M172)=0,TRIM(M172)=""),"",IF(IFERROR(TRIM(INDEX(QryItemNamed,MATCH(TRIM(M172),ITEM,0),2)),"")="Y","SPECIAL",LEFT(IFERROR(TRIM(INDEX(ITEM,MATCH(TRIM(M172),ITEM,0))),""),3)))</f>
        <v/>
      </c>
      <c r="N176" s="20" t="str">
        <f t="shared" ref="N176" si="46">IF(OR(TRIM(N172)=0,TRIM(N172)=""),"",IF(IFERROR(TRIM(INDEX(QryItemNamed,MATCH(TRIM(N172),ITEM,0),2)),"")="Y","SPECIAL",LEFT(IFERROR(TRIM(INDEX(ITEM,MATCH(TRIM(N172),ITEM,0))),""),3)))</f>
        <v/>
      </c>
      <c r="O176" s="20" t="str">
        <f t="shared" si="45"/>
        <v/>
      </c>
      <c r="P176" s="20" t="str">
        <f t="shared" si="45"/>
        <v/>
      </c>
      <c r="Q176" s="20"/>
      <c r="R176" s="20" t="str">
        <f t="shared" si="45"/>
        <v/>
      </c>
      <c r="S176" s="20"/>
      <c r="T176" s="20" t="str">
        <f t="shared" si="45"/>
        <v/>
      </c>
      <c r="U176" s="20"/>
      <c r="V176" s="20" t="str">
        <f t="shared" si="45"/>
        <v/>
      </c>
      <c r="W176" s="20" t="str">
        <f t="shared" si="45"/>
        <v/>
      </c>
      <c r="X176" s="20"/>
      <c r="Y176" s="20" t="str">
        <f t="shared" si="45"/>
        <v/>
      </c>
      <c r="Z176" s="20" t="str">
        <f t="shared" si="45"/>
        <v/>
      </c>
      <c r="AA176" s="20"/>
      <c r="AB176" s="20" t="str">
        <f t="shared" si="45"/>
        <v/>
      </c>
      <c r="AC176" s="20" t="str">
        <f t="shared" si="45"/>
        <v/>
      </c>
      <c r="AD176" s="20" t="str">
        <f t="shared" si="45"/>
        <v/>
      </c>
    </row>
    <row r="177" spans="2:30" ht="12.75" customHeight="1" x14ac:dyDescent="0.2">
      <c r="B177" s="90"/>
      <c r="D177" s="72"/>
      <c r="E177" s="73"/>
      <c r="F177" s="74"/>
      <c r="G177" s="76"/>
      <c r="H177" s="81"/>
      <c r="I177" s="81"/>
      <c r="J177" s="81"/>
      <c r="K177" s="81"/>
      <c r="L177" s="81"/>
      <c r="M177" s="77" t="str">
        <f t="shared" ref="M177:AD177" si="4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7" t="str">
        <f t="shared" ref="N177" si="48"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/>
      </c>
      <c r="O177" s="77" t="str">
        <f t="shared" si="47"/>
        <v/>
      </c>
      <c r="P177" s="77" t="str">
        <f t="shared" si="47"/>
        <v/>
      </c>
      <c r="Q177" s="56"/>
      <c r="R177" s="77" t="str">
        <f t="shared" si="47"/>
        <v/>
      </c>
      <c r="S177" s="56"/>
      <c r="T177" s="77" t="str">
        <f t="shared" si="47"/>
        <v/>
      </c>
      <c r="U177" s="56"/>
      <c r="V177" s="77" t="str">
        <f t="shared" si="47"/>
        <v/>
      </c>
      <c r="W177" s="77" t="str">
        <f t="shared" si="47"/>
        <v/>
      </c>
      <c r="X177" s="56"/>
      <c r="Y177" s="77" t="str">
        <f t="shared" si="47"/>
        <v/>
      </c>
      <c r="Z177" s="77" t="str">
        <f t="shared" si="47"/>
        <v/>
      </c>
      <c r="AA177" s="56"/>
      <c r="AB177" s="77" t="str">
        <f t="shared" si="47"/>
        <v/>
      </c>
      <c r="AC177" s="77" t="str">
        <f t="shared" si="47"/>
        <v/>
      </c>
      <c r="AD177" s="77" t="str">
        <f t="shared" si="47"/>
        <v/>
      </c>
    </row>
    <row r="178" spans="2:30" ht="12.75" customHeight="1" x14ac:dyDescent="0.2">
      <c r="B178" s="90"/>
      <c r="D178" s="72"/>
      <c r="E178" s="73"/>
      <c r="F178" s="74"/>
      <c r="G178" s="76"/>
      <c r="H178" s="81"/>
      <c r="I178" s="81"/>
      <c r="J178" s="81"/>
      <c r="K178" s="81"/>
      <c r="L178" s="81"/>
      <c r="M178" s="78"/>
      <c r="N178" s="78"/>
      <c r="O178" s="78"/>
      <c r="P178" s="78"/>
      <c r="Q178" s="57"/>
      <c r="R178" s="78"/>
      <c r="S178" s="57"/>
      <c r="T178" s="78"/>
      <c r="U178" s="57"/>
      <c r="V178" s="78"/>
      <c r="W178" s="78"/>
      <c r="X178" s="57"/>
      <c r="Y178" s="78"/>
      <c r="Z178" s="78"/>
      <c r="AA178" s="57"/>
      <c r="AB178" s="78"/>
      <c r="AC178" s="78"/>
      <c r="AD178" s="78"/>
    </row>
    <row r="179" spans="2:30" ht="12.75" customHeight="1" x14ac:dyDescent="0.2">
      <c r="B179" s="90"/>
      <c r="D179" s="72"/>
      <c r="E179" s="73"/>
      <c r="F179" s="74"/>
      <c r="G179" s="76"/>
      <c r="H179" s="81"/>
      <c r="I179" s="81"/>
      <c r="J179" s="81"/>
      <c r="K179" s="81"/>
      <c r="L179" s="81"/>
      <c r="M179" s="78"/>
      <c r="N179" s="78"/>
      <c r="O179" s="78"/>
      <c r="P179" s="78"/>
      <c r="Q179" s="57"/>
      <c r="R179" s="78"/>
      <c r="S179" s="57"/>
      <c r="T179" s="78"/>
      <c r="U179" s="57"/>
      <c r="V179" s="78"/>
      <c r="W179" s="78"/>
      <c r="X179" s="57"/>
      <c r="Y179" s="78"/>
      <c r="Z179" s="78"/>
      <c r="AA179" s="57"/>
      <c r="AB179" s="78"/>
      <c r="AC179" s="78"/>
      <c r="AD179" s="78"/>
    </row>
    <row r="180" spans="2:30" ht="12.75" customHeight="1" x14ac:dyDescent="0.2">
      <c r="B180" s="90"/>
      <c r="D180" s="72"/>
      <c r="E180" s="73"/>
      <c r="F180" s="74"/>
      <c r="G180" s="76"/>
      <c r="H180" s="81"/>
      <c r="I180" s="81"/>
      <c r="J180" s="81"/>
      <c r="K180" s="81"/>
      <c r="L180" s="81"/>
      <c r="M180" s="78"/>
      <c r="N180" s="78"/>
      <c r="O180" s="78"/>
      <c r="P180" s="78"/>
      <c r="Q180" s="57"/>
      <c r="R180" s="78"/>
      <c r="S180" s="57"/>
      <c r="T180" s="78"/>
      <c r="U180" s="57"/>
      <c r="V180" s="78"/>
      <c r="W180" s="78"/>
      <c r="X180" s="57"/>
      <c r="Y180" s="78"/>
      <c r="Z180" s="78"/>
      <c r="AA180" s="57"/>
      <c r="AB180" s="78"/>
      <c r="AC180" s="78"/>
      <c r="AD180" s="78"/>
    </row>
    <row r="181" spans="2:30" ht="12.75" customHeight="1" x14ac:dyDescent="0.2">
      <c r="B181" s="90"/>
      <c r="D181" s="72"/>
      <c r="E181" s="73"/>
      <c r="F181" s="74"/>
      <c r="G181" s="76"/>
      <c r="H181" s="81"/>
      <c r="I181" s="81"/>
      <c r="J181" s="81"/>
      <c r="K181" s="81"/>
      <c r="L181" s="81"/>
      <c r="M181" s="78"/>
      <c r="N181" s="78"/>
      <c r="O181" s="78"/>
      <c r="P181" s="78"/>
      <c r="Q181" s="57"/>
      <c r="R181" s="78"/>
      <c r="S181" s="57"/>
      <c r="T181" s="78"/>
      <c r="U181" s="57"/>
      <c r="V181" s="78"/>
      <c r="W181" s="78"/>
      <c r="X181" s="57"/>
      <c r="Y181" s="78"/>
      <c r="Z181" s="78"/>
      <c r="AA181" s="57"/>
      <c r="AB181" s="78"/>
      <c r="AC181" s="78"/>
      <c r="AD181" s="78"/>
    </row>
    <row r="182" spans="2:30" ht="12.75" customHeight="1" x14ac:dyDescent="0.2">
      <c r="B182" s="90"/>
      <c r="D182" s="72"/>
      <c r="E182" s="73"/>
      <c r="F182" s="74"/>
      <c r="G182" s="76"/>
      <c r="H182" s="81"/>
      <c r="I182" s="81"/>
      <c r="J182" s="81"/>
      <c r="K182" s="81"/>
      <c r="L182" s="81"/>
      <c r="M182" s="78"/>
      <c r="N182" s="78"/>
      <c r="O182" s="78"/>
      <c r="P182" s="78"/>
      <c r="Q182" s="57"/>
      <c r="R182" s="78"/>
      <c r="S182" s="57"/>
      <c r="T182" s="78"/>
      <c r="U182" s="57"/>
      <c r="V182" s="78"/>
      <c r="W182" s="78"/>
      <c r="X182" s="57"/>
      <c r="Y182" s="78"/>
      <c r="Z182" s="78"/>
      <c r="AA182" s="57"/>
      <c r="AB182" s="78"/>
      <c r="AC182" s="78"/>
      <c r="AD182" s="78"/>
    </row>
    <row r="183" spans="2:30" ht="12.75" customHeight="1" x14ac:dyDescent="0.2">
      <c r="B183" s="90"/>
      <c r="D183" s="72"/>
      <c r="E183" s="73"/>
      <c r="F183" s="74"/>
      <c r="G183" s="76"/>
      <c r="H183" s="81"/>
      <c r="I183" s="81"/>
      <c r="J183" s="81"/>
      <c r="K183" s="81"/>
      <c r="L183" s="81"/>
      <c r="M183" s="78"/>
      <c r="N183" s="78"/>
      <c r="O183" s="78"/>
      <c r="P183" s="78"/>
      <c r="Q183" s="57"/>
      <c r="R183" s="78"/>
      <c r="S183" s="57"/>
      <c r="T183" s="78"/>
      <c r="U183" s="57"/>
      <c r="V183" s="78"/>
      <c r="W183" s="78"/>
      <c r="X183" s="57"/>
      <c r="Y183" s="78"/>
      <c r="Z183" s="78"/>
      <c r="AA183" s="57"/>
      <c r="AB183" s="78"/>
      <c r="AC183" s="78"/>
      <c r="AD183" s="78"/>
    </row>
    <row r="184" spans="2:30" ht="12.75" customHeight="1" x14ac:dyDescent="0.2">
      <c r="B184" s="90"/>
      <c r="D184" s="72"/>
      <c r="E184" s="73"/>
      <c r="F184" s="74"/>
      <c r="G184" s="76"/>
      <c r="H184" s="81"/>
      <c r="I184" s="81"/>
      <c r="J184" s="81"/>
      <c r="K184" s="81"/>
      <c r="L184" s="81"/>
      <c r="M184" s="78"/>
      <c r="N184" s="78"/>
      <c r="O184" s="78"/>
      <c r="P184" s="78"/>
      <c r="Q184" s="57"/>
      <c r="R184" s="78"/>
      <c r="S184" s="57"/>
      <c r="T184" s="78"/>
      <c r="U184" s="57"/>
      <c r="V184" s="78"/>
      <c r="W184" s="78"/>
      <c r="X184" s="57"/>
      <c r="Y184" s="78"/>
      <c r="Z184" s="78"/>
      <c r="AA184" s="57"/>
      <c r="AB184" s="78"/>
      <c r="AC184" s="78"/>
      <c r="AD184" s="78"/>
    </row>
    <row r="185" spans="2:30" ht="12.75" customHeight="1" x14ac:dyDescent="0.2">
      <c r="B185" s="90"/>
      <c r="D185" s="72"/>
      <c r="E185" s="73"/>
      <c r="F185" s="74"/>
      <c r="G185" s="76"/>
      <c r="H185" s="81"/>
      <c r="I185" s="81"/>
      <c r="J185" s="81"/>
      <c r="K185" s="81"/>
      <c r="L185" s="81"/>
      <c r="M185" s="78"/>
      <c r="N185" s="78"/>
      <c r="O185" s="78"/>
      <c r="P185" s="78"/>
      <c r="Q185" s="57"/>
      <c r="R185" s="78"/>
      <c r="S185" s="57"/>
      <c r="T185" s="78"/>
      <c r="U185" s="57"/>
      <c r="V185" s="78"/>
      <c r="W185" s="78"/>
      <c r="X185" s="57"/>
      <c r="Y185" s="78"/>
      <c r="Z185" s="78"/>
      <c r="AA185" s="57"/>
      <c r="AB185" s="78"/>
      <c r="AC185" s="78"/>
      <c r="AD185" s="78"/>
    </row>
    <row r="186" spans="2:30" ht="12.75" customHeight="1" x14ac:dyDescent="0.2">
      <c r="B186" s="90"/>
      <c r="D186" s="72"/>
      <c r="E186" s="73"/>
      <c r="F186" s="74"/>
      <c r="G186" s="76"/>
      <c r="H186" s="81"/>
      <c r="I186" s="81"/>
      <c r="J186" s="81"/>
      <c r="K186" s="81"/>
      <c r="L186" s="81"/>
      <c r="M186" s="78"/>
      <c r="N186" s="78"/>
      <c r="O186" s="78"/>
      <c r="P186" s="78"/>
      <c r="Q186" s="57"/>
      <c r="R186" s="78"/>
      <c r="S186" s="57"/>
      <c r="T186" s="78"/>
      <c r="U186" s="57"/>
      <c r="V186" s="78"/>
      <c r="W186" s="78"/>
      <c r="X186" s="57"/>
      <c r="Y186" s="78"/>
      <c r="Z186" s="78"/>
      <c r="AA186" s="57"/>
      <c r="AB186" s="78"/>
      <c r="AC186" s="78"/>
      <c r="AD186" s="78"/>
    </row>
    <row r="187" spans="2:30" ht="12.75" customHeight="1" x14ac:dyDescent="0.2">
      <c r="B187" s="90"/>
      <c r="D187" s="72"/>
      <c r="E187" s="73"/>
      <c r="F187" s="74"/>
      <c r="G187" s="76"/>
      <c r="H187" s="81"/>
      <c r="I187" s="81"/>
      <c r="J187" s="81"/>
      <c r="K187" s="81"/>
      <c r="L187" s="81"/>
      <c r="M187" s="78"/>
      <c r="N187" s="78"/>
      <c r="O187" s="78"/>
      <c r="P187" s="78"/>
      <c r="Q187" s="57"/>
      <c r="R187" s="78"/>
      <c r="S187" s="57"/>
      <c r="T187" s="78"/>
      <c r="U187" s="57"/>
      <c r="V187" s="78"/>
      <c r="W187" s="78"/>
      <c r="X187" s="57"/>
      <c r="Y187" s="78"/>
      <c r="Z187" s="78"/>
      <c r="AA187" s="57"/>
      <c r="AB187" s="78"/>
      <c r="AC187" s="78"/>
      <c r="AD187" s="78"/>
    </row>
    <row r="188" spans="2:30" ht="12.75" customHeight="1" x14ac:dyDescent="0.2">
      <c r="B188" s="90"/>
      <c r="D188" s="72"/>
      <c r="E188" s="73"/>
      <c r="F188" s="74"/>
      <c r="G188" s="76"/>
      <c r="H188" s="81"/>
      <c r="I188" s="81"/>
      <c r="J188" s="81"/>
      <c r="K188" s="81"/>
      <c r="L188" s="81"/>
      <c r="M188" s="79"/>
      <c r="N188" s="79"/>
      <c r="O188" s="79"/>
      <c r="P188" s="79"/>
      <c r="Q188" s="58"/>
      <c r="R188" s="79"/>
      <c r="S188" s="58"/>
      <c r="T188" s="79"/>
      <c r="U188" s="58"/>
      <c r="V188" s="79"/>
      <c r="W188" s="79"/>
      <c r="X188" s="58"/>
      <c r="Y188" s="79"/>
      <c r="Z188" s="79"/>
      <c r="AA188" s="58"/>
      <c r="AB188" s="79"/>
      <c r="AC188" s="79"/>
      <c r="AD188" s="79"/>
    </row>
    <row r="189" spans="2:30" ht="12.75" customHeight="1" thickBot="1" x14ac:dyDescent="0.25">
      <c r="B189" s="91"/>
      <c r="D189" s="82"/>
      <c r="E189" s="82"/>
      <c r="F189" s="82"/>
      <c r="G189" s="21"/>
      <c r="H189" s="22"/>
      <c r="I189" s="23" t="s">
        <v>6</v>
      </c>
      <c r="J189" s="23" t="s">
        <v>6</v>
      </c>
      <c r="K189" s="23" t="s">
        <v>28</v>
      </c>
      <c r="L189" s="23" t="s">
        <v>28</v>
      </c>
      <c r="M189" s="23" t="str">
        <f t="shared" ref="M189:AD189" si="49">IF(OR(TRIM(M172)=0,TRIM(M172)=""),"",IF(IFERROR(TRIM(INDEX(QryItemNamed,MATCH(TRIM(M172),ITEM,0),3)),"")="LS","",IFERROR(TRIM(INDEX(QryItemNamed,MATCH(TRIM(M172),ITEM,0),3)),"")))</f>
        <v/>
      </c>
      <c r="N189" s="23" t="str">
        <f t="shared" ref="N189" si="50">IF(OR(TRIM(N172)=0,TRIM(N172)=""),"",IF(IFERROR(TRIM(INDEX(QryItemNamed,MATCH(TRIM(N172),ITEM,0),3)),"")="LS","",IFERROR(TRIM(INDEX(QryItemNamed,MATCH(TRIM(N172),ITEM,0),3)),"")))</f>
        <v/>
      </c>
      <c r="O189" s="23" t="str">
        <f t="shared" si="49"/>
        <v/>
      </c>
      <c r="P189" s="23" t="str">
        <f t="shared" si="49"/>
        <v/>
      </c>
      <c r="Q189" s="23"/>
      <c r="R189" s="23" t="str">
        <f t="shared" si="49"/>
        <v/>
      </c>
      <c r="S189" s="23"/>
      <c r="T189" s="23" t="str">
        <f t="shared" si="49"/>
        <v/>
      </c>
      <c r="U189" s="23"/>
      <c r="V189" s="23" t="str">
        <f t="shared" si="49"/>
        <v/>
      </c>
      <c r="W189" s="23" t="str">
        <f t="shared" si="49"/>
        <v/>
      </c>
      <c r="X189" s="23"/>
      <c r="Y189" s="23" t="str">
        <f t="shared" si="49"/>
        <v/>
      </c>
      <c r="Z189" s="23" t="str">
        <f t="shared" si="49"/>
        <v/>
      </c>
      <c r="AA189" s="23"/>
      <c r="AB189" s="23" t="str">
        <f t="shared" si="49"/>
        <v/>
      </c>
      <c r="AC189" s="23" t="str">
        <f t="shared" si="49"/>
        <v/>
      </c>
      <c r="AD189" s="23" t="str">
        <f t="shared" si="49"/>
        <v/>
      </c>
    </row>
    <row r="190" spans="2:30" ht="12.75" customHeight="1" x14ac:dyDescent="0.2">
      <c r="B190" s="52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</row>
    <row r="191" spans="2:30" ht="12.75" customHeight="1" x14ac:dyDescent="0.2">
      <c r="B191" s="53"/>
      <c r="D191" s="24"/>
      <c r="E191" s="25" t="s">
        <v>1</v>
      </c>
      <c r="F191" s="24"/>
      <c r="G191" s="26"/>
      <c r="H191" s="27"/>
      <c r="I191" s="28" t="str">
        <f t="shared" ref="I191" si="51">IF(D191&lt;&gt;"",F191-D191,"")</f>
        <v/>
      </c>
      <c r="J191" s="28"/>
      <c r="K191" s="28" t="str">
        <f t="shared" ref="K191" si="52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</row>
    <row r="192" spans="2:30" ht="12.75" customHeight="1" x14ac:dyDescent="0.2">
      <c r="B192" s="53"/>
      <c r="D192" s="63"/>
      <c r="E192" s="64"/>
      <c r="F192" s="65"/>
      <c r="G192" s="32"/>
      <c r="H192" s="33"/>
      <c r="I192" s="29"/>
      <c r="J192" s="29"/>
      <c r="K192" s="29"/>
      <c r="L192" s="29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</row>
    <row r="193" spans="2:30" ht="12.75" customHeight="1" x14ac:dyDescent="0.2">
      <c r="B193" s="53"/>
      <c r="D193" s="30"/>
      <c r="E193" s="31"/>
      <c r="F193" s="30"/>
      <c r="G193" s="32"/>
      <c r="H193" s="33"/>
      <c r="I193" s="29"/>
      <c r="J193" s="29"/>
      <c r="K193" s="29"/>
      <c r="L193" s="29"/>
      <c r="M193" s="28"/>
      <c r="N193" s="28"/>
      <c r="O193" s="29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</row>
    <row r="194" spans="2:30" ht="12.75" customHeight="1" x14ac:dyDescent="0.2">
      <c r="B194" s="53"/>
      <c r="D194" s="30"/>
      <c r="E194" s="31"/>
      <c r="F194" s="30"/>
      <c r="G194" s="32"/>
      <c r="H194" s="33"/>
      <c r="I194" s="29"/>
      <c r="J194" s="29"/>
      <c r="K194" s="29"/>
      <c r="L194" s="29"/>
      <c r="M194" s="28"/>
      <c r="N194" s="28"/>
      <c r="O194" s="29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34"/>
    </row>
    <row r="195" spans="2:30" ht="12.75" customHeight="1" x14ac:dyDescent="0.2">
      <c r="B195" s="53"/>
      <c r="D195" s="30"/>
      <c r="E195" s="31"/>
      <c r="F195" s="30"/>
      <c r="G195" s="32"/>
      <c r="H195" s="35"/>
      <c r="I195" s="29"/>
      <c r="J195" s="29"/>
      <c r="K195" s="29"/>
      <c r="L195" s="29"/>
      <c r="M195" s="28"/>
      <c r="N195" s="28"/>
      <c r="O195" s="29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40"/>
    </row>
    <row r="196" spans="2:30" ht="12.75" customHeight="1" x14ac:dyDescent="0.2">
      <c r="B196" s="53"/>
      <c r="D196" s="30"/>
      <c r="E196" s="31"/>
      <c r="F196" s="30"/>
      <c r="G196" s="32"/>
      <c r="H196" s="33"/>
      <c r="I196" s="29"/>
      <c r="J196" s="29"/>
      <c r="K196" s="29"/>
      <c r="L196" s="29"/>
      <c r="M196" s="28"/>
      <c r="N196" s="28"/>
      <c r="O196" s="29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34"/>
    </row>
    <row r="197" spans="2:30" ht="12.75" customHeight="1" x14ac:dyDescent="0.2">
      <c r="B197" s="53"/>
      <c r="D197" s="30"/>
      <c r="E197" s="31"/>
      <c r="F197" s="30"/>
      <c r="G197" s="32"/>
      <c r="H197" s="35"/>
      <c r="I197" s="29"/>
      <c r="J197" s="29"/>
      <c r="K197" s="29"/>
      <c r="L197" s="29"/>
      <c r="M197" s="28"/>
      <c r="N197" s="28"/>
      <c r="O197" s="29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34"/>
    </row>
    <row r="198" spans="2:30" ht="12.75" customHeight="1" x14ac:dyDescent="0.2">
      <c r="B198" s="53"/>
      <c r="D198" s="30"/>
      <c r="E198" s="31"/>
      <c r="F198" s="30"/>
      <c r="G198" s="32"/>
      <c r="H198" s="33"/>
      <c r="I198" s="29"/>
      <c r="J198" s="29"/>
      <c r="K198" s="29"/>
      <c r="L198" s="29"/>
      <c r="M198" s="28"/>
      <c r="N198" s="28"/>
      <c r="O198" s="29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34"/>
    </row>
    <row r="199" spans="2:30" ht="12.75" customHeight="1" x14ac:dyDescent="0.2">
      <c r="B199" s="53"/>
      <c r="D199" s="30"/>
      <c r="E199" s="31"/>
      <c r="F199" s="30"/>
      <c r="G199" s="32"/>
      <c r="H199" s="33"/>
      <c r="I199" s="29"/>
      <c r="J199" s="29"/>
      <c r="K199" s="29"/>
      <c r="L199" s="29"/>
      <c r="M199" s="28"/>
      <c r="N199" s="28"/>
      <c r="O199" s="29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34"/>
    </row>
    <row r="200" spans="2:30" ht="12.75" customHeight="1" x14ac:dyDescent="0.2">
      <c r="B200" s="53"/>
      <c r="D200" s="30"/>
      <c r="E200" s="31"/>
      <c r="F200" s="30"/>
      <c r="G200" s="32"/>
      <c r="H200" s="33"/>
      <c r="I200" s="29"/>
      <c r="J200" s="29"/>
      <c r="K200" s="29"/>
      <c r="L200" s="29"/>
      <c r="M200" s="28"/>
      <c r="N200" s="28"/>
      <c r="O200" s="29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34"/>
    </row>
    <row r="201" spans="2:30" ht="12.75" customHeight="1" x14ac:dyDescent="0.2">
      <c r="B201" s="53"/>
      <c r="D201" s="30"/>
      <c r="E201" s="31"/>
      <c r="F201" s="30"/>
      <c r="G201" s="32"/>
      <c r="H201" s="33"/>
      <c r="I201" s="29"/>
      <c r="J201" s="29"/>
      <c r="K201" s="29"/>
      <c r="L201" s="29"/>
      <c r="M201" s="28"/>
      <c r="N201" s="28"/>
      <c r="O201" s="29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34"/>
    </row>
    <row r="202" spans="2:30" ht="12.75" customHeight="1" x14ac:dyDescent="0.2">
      <c r="B202" s="53"/>
      <c r="D202" s="30"/>
      <c r="E202" s="31"/>
      <c r="F202" s="30"/>
      <c r="G202" s="32"/>
      <c r="H202" s="33"/>
      <c r="I202" s="29"/>
      <c r="J202" s="29"/>
      <c r="K202" s="29"/>
      <c r="L202" s="29"/>
      <c r="M202" s="28"/>
      <c r="N202" s="28"/>
      <c r="O202" s="29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9"/>
      <c r="AC202" s="28"/>
      <c r="AD202" s="34"/>
    </row>
    <row r="203" spans="2:30" ht="12.75" customHeight="1" x14ac:dyDescent="0.2">
      <c r="B203" s="53"/>
      <c r="D203" s="30"/>
      <c r="E203" s="31"/>
      <c r="F203" s="30"/>
      <c r="G203" s="32"/>
      <c r="H203" s="33"/>
      <c r="I203" s="29"/>
      <c r="J203" s="29"/>
      <c r="K203" s="29"/>
      <c r="L203" s="29"/>
      <c r="M203" s="28"/>
      <c r="N203" s="28"/>
      <c r="O203" s="29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9"/>
      <c r="AC203" s="28"/>
      <c r="AD203" s="34"/>
    </row>
    <row r="204" spans="2:30" ht="12.75" customHeight="1" x14ac:dyDescent="0.2">
      <c r="B204" s="53"/>
      <c r="D204" s="30"/>
      <c r="E204" s="31"/>
      <c r="F204" s="30"/>
      <c r="G204" s="32"/>
      <c r="H204" s="33"/>
      <c r="I204" s="29"/>
      <c r="J204" s="29"/>
      <c r="K204" s="29"/>
      <c r="L204" s="29"/>
      <c r="M204" s="28"/>
      <c r="N204" s="28"/>
      <c r="O204" s="29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9"/>
      <c r="AC204" s="28"/>
      <c r="AD204" s="34"/>
    </row>
    <row r="205" spans="2:30" ht="12.75" customHeight="1" x14ac:dyDescent="0.2">
      <c r="B205" s="53"/>
      <c r="D205" s="30"/>
      <c r="E205" s="31"/>
      <c r="F205" s="30"/>
      <c r="G205" s="32"/>
      <c r="H205" s="33"/>
      <c r="I205" s="29"/>
      <c r="J205" s="29"/>
      <c r="K205" s="29"/>
      <c r="L205" s="29"/>
      <c r="M205" s="28"/>
      <c r="N205" s="28"/>
      <c r="O205" s="29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9"/>
      <c r="AC205" s="28"/>
      <c r="AD205" s="34"/>
    </row>
    <row r="206" spans="2:30" ht="12.75" customHeight="1" x14ac:dyDescent="0.2">
      <c r="B206" s="53"/>
      <c r="D206" s="30"/>
      <c r="E206" s="31"/>
      <c r="F206" s="30"/>
      <c r="G206" s="32"/>
      <c r="H206" s="33"/>
      <c r="I206" s="29"/>
      <c r="J206" s="29"/>
      <c r="K206" s="29"/>
      <c r="L206" s="29"/>
      <c r="M206" s="28"/>
      <c r="N206" s="28"/>
      <c r="O206" s="29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9"/>
      <c r="AC206" s="28"/>
      <c r="AD206" s="34"/>
    </row>
    <row r="207" spans="2:30" ht="12.75" customHeight="1" x14ac:dyDescent="0.2">
      <c r="B207" s="53"/>
      <c r="D207" s="30"/>
      <c r="E207" s="31"/>
      <c r="F207" s="30"/>
      <c r="G207" s="32"/>
      <c r="H207" s="33"/>
      <c r="I207" s="29"/>
      <c r="J207" s="29"/>
      <c r="K207" s="29"/>
      <c r="L207" s="29"/>
      <c r="M207" s="28"/>
      <c r="N207" s="28"/>
      <c r="O207" s="29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9"/>
      <c r="AC207" s="28"/>
      <c r="AD207" s="34"/>
    </row>
    <row r="208" spans="2:30" ht="12.75" customHeight="1" x14ac:dyDescent="0.2">
      <c r="B208" s="53"/>
      <c r="D208" s="30"/>
      <c r="E208" s="31"/>
      <c r="F208" s="30"/>
      <c r="G208" s="32"/>
      <c r="H208" s="33"/>
      <c r="I208" s="29"/>
      <c r="J208" s="29"/>
      <c r="K208" s="29"/>
      <c r="L208" s="29"/>
      <c r="M208" s="28"/>
      <c r="N208" s="28"/>
      <c r="O208" s="29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9"/>
      <c r="AC208" s="28"/>
      <c r="AD208" s="34"/>
    </row>
    <row r="209" spans="2:30" ht="12.75" customHeight="1" x14ac:dyDescent="0.2">
      <c r="B209" s="53"/>
      <c r="D209" s="63"/>
      <c r="E209" s="64"/>
      <c r="F209" s="65"/>
      <c r="G209" s="32"/>
      <c r="H209" s="33"/>
      <c r="I209" s="29"/>
      <c r="J209" s="29"/>
      <c r="K209" s="29"/>
      <c r="L209" s="29"/>
      <c r="M209" s="28"/>
      <c r="N209" s="28"/>
      <c r="O209" s="29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9"/>
      <c r="AC209" s="28"/>
      <c r="AD209" s="34"/>
    </row>
    <row r="210" spans="2:30" ht="12.75" customHeight="1" x14ac:dyDescent="0.2">
      <c r="B210" s="53"/>
      <c r="D210" s="30"/>
      <c r="E210" s="31"/>
      <c r="F210" s="30"/>
      <c r="G210" s="32"/>
      <c r="H210" s="33"/>
      <c r="I210" s="29"/>
      <c r="J210" s="29"/>
      <c r="K210" s="29"/>
      <c r="L210" s="29"/>
      <c r="M210" s="28"/>
      <c r="N210" s="28"/>
      <c r="O210" s="29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9"/>
      <c r="AC210" s="28"/>
      <c r="AD210" s="34"/>
    </row>
    <row r="211" spans="2:30" ht="12.75" customHeight="1" x14ac:dyDescent="0.2">
      <c r="B211" s="53"/>
      <c r="D211" s="30"/>
      <c r="E211" s="31"/>
      <c r="F211" s="30"/>
      <c r="G211" s="32"/>
      <c r="H211" s="33"/>
      <c r="I211" s="29"/>
      <c r="J211" s="29"/>
      <c r="K211" s="29"/>
      <c r="L211" s="29"/>
      <c r="M211" s="28"/>
      <c r="N211" s="28"/>
      <c r="O211" s="29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9"/>
      <c r="AC211" s="28"/>
      <c r="AD211" s="34"/>
    </row>
    <row r="212" spans="2:30" ht="12.75" customHeight="1" x14ac:dyDescent="0.2">
      <c r="B212" s="53"/>
      <c r="D212" s="30"/>
      <c r="E212" s="31"/>
      <c r="F212" s="30"/>
      <c r="G212" s="32"/>
      <c r="H212" s="33"/>
      <c r="I212" s="29"/>
      <c r="J212" s="29"/>
      <c r="K212" s="29"/>
      <c r="L212" s="29"/>
      <c r="M212" s="28"/>
      <c r="N212" s="28"/>
      <c r="O212" s="29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9"/>
      <c r="AC212" s="28"/>
      <c r="AD212" s="34"/>
    </row>
    <row r="213" spans="2:30" ht="12.75" customHeight="1" x14ac:dyDescent="0.2">
      <c r="B213" s="53"/>
      <c r="D213" s="30"/>
      <c r="E213" s="31"/>
      <c r="F213" s="30"/>
      <c r="G213" s="32"/>
      <c r="H213" s="33"/>
      <c r="I213" s="29"/>
      <c r="J213" s="29"/>
      <c r="K213" s="29"/>
      <c r="L213" s="29"/>
      <c r="M213" s="28"/>
      <c r="N213" s="28"/>
      <c r="O213" s="29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9"/>
      <c r="AC213" s="28"/>
      <c r="AD213" s="34"/>
    </row>
    <row r="214" spans="2:30" ht="12.75" customHeight="1" x14ac:dyDescent="0.2">
      <c r="B214" s="53"/>
      <c r="D214" s="30"/>
      <c r="E214" s="31"/>
      <c r="F214" s="30"/>
      <c r="G214" s="32"/>
      <c r="H214" s="33"/>
      <c r="I214" s="29"/>
      <c r="J214" s="29"/>
      <c r="K214" s="29"/>
      <c r="L214" s="29"/>
      <c r="M214" s="28"/>
      <c r="N214" s="28"/>
      <c r="O214" s="29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9"/>
      <c r="AC214" s="28"/>
      <c r="AD214" s="34"/>
    </row>
    <row r="215" spans="2:30" ht="12.75" customHeight="1" x14ac:dyDescent="0.2">
      <c r="B215" s="53"/>
      <c r="D215" s="30"/>
      <c r="E215" s="31"/>
      <c r="F215" s="30"/>
      <c r="G215" s="32"/>
      <c r="H215" s="33"/>
      <c r="I215" s="29"/>
      <c r="J215" s="29"/>
      <c r="K215" s="29"/>
      <c r="L215" s="29"/>
      <c r="M215" s="28"/>
      <c r="N215" s="28"/>
      <c r="O215" s="29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9"/>
      <c r="AC215" s="28"/>
      <c r="AD215" s="34"/>
    </row>
    <row r="216" spans="2:30" ht="12.75" customHeight="1" x14ac:dyDescent="0.2">
      <c r="B216" s="53"/>
      <c r="D216" s="30"/>
      <c r="E216" s="31"/>
      <c r="F216" s="30"/>
      <c r="G216" s="32"/>
      <c r="H216" s="33"/>
      <c r="I216" s="29"/>
      <c r="J216" s="29"/>
      <c r="K216" s="29"/>
      <c r="L216" s="29"/>
      <c r="M216" s="28"/>
      <c r="N216" s="28"/>
      <c r="O216" s="29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9"/>
      <c r="AC216" s="28"/>
      <c r="AD216" s="34"/>
    </row>
    <row r="217" spans="2:30" ht="12.75" customHeight="1" x14ac:dyDescent="0.2">
      <c r="B217" s="53"/>
      <c r="D217" s="30"/>
      <c r="E217" s="31"/>
      <c r="F217" s="30"/>
      <c r="G217" s="32"/>
      <c r="H217" s="33"/>
      <c r="I217" s="29"/>
      <c r="J217" s="29"/>
      <c r="K217" s="29"/>
      <c r="L217" s="29"/>
      <c r="M217" s="28"/>
      <c r="N217" s="28"/>
      <c r="O217" s="29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9"/>
      <c r="AC217" s="28"/>
      <c r="AD217" s="34"/>
    </row>
    <row r="218" spans="2:30" ht="12.75" customHeight="1" x14ac:dyDescent="0.2">
      <c r="B218" s="53"/>
      <c r="D218" s="30"/>
      <c r="E218" s="31"/>
      <c r="F218" s="30"/>
      <c r="G218" s="32"/>
      <c r="H218" s="33"/>
      <c r="I218" s="29"/>
      <c r="J218" s="29"/>
      <c r="K218" s="29"/>
      <c r="L218" s="29"/>
      <c r="M218" s="28"/>
      <c r="N218" s="28"/>
      <c r="O218" s="29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9"/>
      <c r="AC218" s="28"/>
      <c r="AD218" s="34"/>
    </row>
    <row r="219" spans="2:30" ht="12.75" customHeight="1" x14ac:dyDescent="0.2">
      <c r="B219" s="53"/>
      <c r="D219" s="30"/>
      <c r="E219" s="31"/>
      <c r="F219" s="30"/>
      <c r="G219" s="32"/>
      <c r="H219" s="33"/>
      <c r="I219" s="29"/>
      <c r="J219" s="29"/>
      <c r="K219" s="29"/>
      <c r="L219" s="29"/>
      <c r="M219" s="28"/>
      <c r="N219" s="28"/>
      <c r="O219" s="29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9"/>
      <c r="AC219" s="28"/>
      <c r="AD219" s="34"/>
    </row>
    <row r="220" spans="2:30" ht="12.75" customHeight="1" x14ac:dyDescent="0.2">
      <c r="B220" s="53"/>
      <c r="D220" s="30"/>
      <c r="E220" s="31"/>
      <c r="F220" s="30"/>
      <c r="G220" s="32"/>
      <c r="H220" s="33"/>
      <c r="I220" s="29"/>
      <c r="J220" s="29"/>
      <c r="K220" s="29"/>
      <c r="L220" s="29"/>
      <c r="M220" s="28"/>
      <c r="N220" s="28"/>
      <c r="O220" s="29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9"/>
      <c r="AC220" s="28"/>
      <c r="AD220" s="34"/>
    </row>
    <row r="221" spans="2:30" ht="12.75" customHeight="1" x14ac:dyDescent="0.2">
      <c r="B221" s="53"/>
      <c r="D221" s="30"/>
      <c r="E221" s="31"/>
      <c r="F221" s="30"/>
      <c r="G221" s="32"/>
      <c r="H221" s="33"/>
      <c r="I221" s="29"/>
      <c r="J221" s="29"/>
      <c r="K221" s="29"/>
      <c r="L221" s="29"/>
      <c r="M221" s="28"/>
      <c r="N221" s="28"/>
      <c r="O221" s="29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9"/>
      <c r="AC221" s="28"/>
      <c r="AD221" s="34"/>
    </row>
    <row r="222" spans="2:30" ht="12.75" customHeight="1" x14ac:dyDescent="0.2">
      <c r="B222" s="53"/>
      <c r="D222" s="30"/>
      <c r="E222" s="31"/>
      <c r="F222" s="30"/>
      <c r="G222" s="32"/>
      <c r="H222" s="33"/>
      <c r="I222" s="29"/>
      <c r="J222" s="29"/>
      <c r="K222" s="29"/>
      <c r="L222" s="29"/>
      <c r="M222" s="28"/>
      <c r="N222" s="28"/>
      <c r="O222" s="29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9"/>
      <c r="AC222" s="28"/>
      <c r="AD222" s="34"/>
    </row>
    <row r="223" spans="2:30" ht="12.75" customHeight="1" x14ac:dyDescent="0.2">
      <c r="B223" s="53"/>
      <c r="D223" s="30"/>
      <c r="E223" s="31"/>
      <c r="F223" s="30"/>
      <c r="G223" s="32"/>
      <c r="H223" s="33"/>
      <c r="I223" s="29"/>
      <c r="J223" s="29"/>
      <c r="K223" s="29"/>
      <c r="L223" s="29"/>
      <c r="M223" s="28"/>
      <c r="N223" s="28"/>
      <c r="O223" s="29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9"/>
      <c r="AC223" s="28"/>
      <c r="AD223" s="34"/>
    </row>
    <row r="224" spans="2:30" ht="12.75" customHeight="1" x14ac:dyDescent="0.2">
      <c r="B224" s="53"/>
      <c r="D224" s="30"/>
      <c r="E224" s="31"/>
      <c r="F224" s="30"/>
      <c r="G224" s="32"/>
      <c r="H224" s="33"/>
      <c r="I224" s="29"/>
      <c r="J224" s="29"/>
      <c r="K224" s="29"/>
      <c r="L224" s="29"/>
      <c r="M224" s="28"/>
      <c r="N224" s="28"/>
      <c r="O224" s="29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9"/>
      <c r="AC224" s="28"/>
      <c r="AD224" s="34"/>
    </row>
    <row r="225" spans="2:30" ht="12.75" customHeight="1" x14ac:dyDescent="0.2">
      <c r="B225" s="53"/>
      <c r="D225" s="30"/>
      <c r="E225" s="31"/>
      <c r="F225" s="30"/>
      <c r="G225" s="32"/>
      <c r="H225" s="33"/>
      <c r="I225" s="29"/>
      <c r="J225" s="29"/>
      <c r="K225" s="29"/>
      <c r="L225" s="29"/>
      <c r="M225" s="28"/>
      <c r="N225" s="28"/>
      <c r="O225" s="29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9"/>
      <c r="AD225" s="34"/>
    </row>
    <row r="226" spans="2:30" ht="12.75" customHeight="1" x14ac:dyDescent="0.2">
      <c r="B226" s="53"/>
      <c r="D226" s="30"/>
      <c r="E226" s="31"/>
      <c r="F226" s="30"/>
      <c r="G226" s="32"/>
      <c r="H226" s="33"/>
      <c r="I226" s="29"/>
      <c r="J226" s="29"/>
      <c r="K226" s="29"/>
      <c r="L226" s="29"/>
      <c r="M226" s="28"/>
      <c r="N226" s="28"/>
      <c r="O226" s="29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9"/>
      <c r="AD226" s="28"/>
    </row>
    <row r="227" spans="2:30" ht="12.75" customHeight="1" x14ac:dyDescent="0.2">
      <c r="B227" s="53"/>
      <c r="D227" s="30"/>
      <c r="E227" s="31"/>
      <c r="F227" s="30"/>
      <c r="G227" s="32"/>
      <c r="H227" s="33"/>
      <c r="I227" s="29"/>
      <c r="J227" s="29"/>
      <c r="K227" s="29"/>
      <c r="L227" s="29"/>
      <c r="M227" s="28"/>
      <c r="N227" s="28"/>
      <c r="O227" s="29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9"/>
      <c r="AD227" s="28"/>
    </row>
    <row r="228" spans="2:30" ht="12.75" customHeight="1" x14ac:dyDescent="0.2">
      <c r="B228" s="53"/>
      <c r="D228" s="63"/>
      <c r="E228" s="64"/>
      <c r="F228" s="65"/>
      <c r="G228" s="32"/>
      <c r="H228" s="33"/>
      <c r="I228" s="29"/>
      <c r="J228" s="29"/>
      <c r="K228" s="29"/>
      <c r="L228" s="29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9"/>
      <c r="AD228" s="28"/>
    </row>
    <row r="229" spans="2:30" ht="12.75" customHeight="1" x14ac:dyDescent="0.2">
      <c r="B229" s="53"/>
      <c r="D229" s="30"/>
      <c r="E229" s="31"/>
      <c r="F229" s="30"/>
      <c r="G229" s="32"/>
      <c r="H229" s="33"/>
      <c r="I229" s="29"/>
      <c r="J229" s="29"/>
      <c r="K229" s="29"/>
      <c r="L229" s="29"/>
      <c r="M229" s="28"/>
      <c r="N229" s="28"/>
      <c r="O229" s="29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9"/>
      <c r="AC229" s="29"/>
      <c r="AD229" s="28"/>
    </row>
    <row r="230" spans="2:30" ht="12.75" customHeight="1" x14ac:dyDescent="0.2">
      <c r="B230" s="53"/>
      <c r="D230" s="30"/>
      <c r="E230" s="31"/>
      <c r="F230" s="30"/>
      <c r="G230" s="32"/>
      <c r="H230" s="33"/>
      <c r="I230" s="29"/>
      <c r="J230" s="29"/>
      <c r="K230" s="29"/>
      <c r="L230" s="29"/>
      <c r="M230" s="28"/>
      <c r="N230" s="28"/>
      <c r="O230" s="29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9"/>
      <c r="AD230" s="28"/>
    </row>
    <row r="231" spans="2:30" ht="12.75" customHeight="1" x14ac:dyDescent="0.2">
      <c r="B231" s="53"/>
      <c r="D231" s="63"/>
      <c r="E231" s="64"/>
      <c r="F231" s="65"/>
      <c r="G231" s="32"/>
      <c r="H231" s="33"/>
      <c r="I231" s="29"/>
      <c r="J231" s="29"/>
      <c r="K231" s="29"/>
      <c r="L231" s="29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</row>
    <row r="232" spans="2:30" ht="12.75" customHeight="1" x14ac:dyDescent="0.2">
      <c r="B232" s="53"/>
      <c r="D232" s="30"/>
      <c r="E232" s="31"/>
      <c r="F232" s="30"/>
      <c r="G232" s="32"/>
      <c r="H232" s="33"/>
      <c r="I232" s="29"/>
      <c r="J232" s="29"/>
      <c r="K232" s="29"/>
      <c r="L232" s="29"/>
      <c r="M232" s="28"/>
      <c r="N232" s="28"/>
      <c r="O232" s="29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</row>
    <row r="233" spans="2:30" ht="12.75" customHeight="1" x14ac:dyDescent="0.2">
      <c r="B233" s="53"/>
      <c r="D233" s="30"/>
      <c r="E233" s="31"/>
      <c r="F233" s="30"/>
      <c r="G233" s="32"/>
      <c r="H233" s="33"/>
      <c r="I233" s="29"/>
      <c r="J233" s="29"/>
      <c r="K233" s="29"/>
      <c r="L233" s="29"/>
      <c r="M233" s="28"/>
      <c r="N233" s="28"/>
      <c r="O233" s="29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</row>
    <row r="234" spans="2:30" ht="12.75" customHeight="1" x14ac:dyDescent="0.2">
      <c r="B234" s="53"/>
      <c r="D234" s="30"/>
      <c r="E234" s="31"/>
      <c r="F234" s="30"/>
      <c r="G234" s="32"/>
      <c r="H234" s="33"/>
      <c r="I234" s="29"/>
      <c r="J234" s="29"/>
      <c r="K234" s="29"/>
      <c r="L234" s="29"/>
      <c r="M234" s="28"/>
      <c r="N234" s="28"/>
      <c r="O234" s="29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</row>
    <row r="235" spans="2:30" ht="12.75" customHeight="1" x14ac:dyDescent="0.2">
      <c r="B235" s="53"/>
      <c r="D235" s="30"/>
      <c r="E235" s="31"/>
      <c r="F235" s="30"/>
      <c r="G235" s="32"/>
      <c r="H235" s="33"/>
      <c r="I235" s="29"/>
      <c r="J235" s="29"/>
      <c r="K235" s="29"/>
      <c r="L235" s="29"/>
      <c r="M235" s="28"/>
      <c r="N235" s="28"/>
      <c r="O235" s="29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</row>
    <row r="236" spans="2:30" ht="12.75" customHeight="1" x14ac:dyDescent="0.2">
      <c r="B236" s="53"/>
      <c r="D236" s="30"/>
      <c r="E236" s="31"/>
      <c r="F236" s="30"/>
      <c r="G236" s="32"/>
      <c r="H236" s="33"/>
      <c r="I236" s="29"/>
      <c r="J236" s="29"/>
      <c r="K236" s="29"/>
      <c r="L236" s="29"/>
      <c r="M236" s="28"/>
      <c r="N236" s="28"/>
      <c r="O236" s="29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9"/>
      <c r="AC236" s="29"/>
      <c r="AD236" s="34"/>
    </row>
    <row r="237" spans="2:30" ht="12.75" customHeight="1" x14ac:dyDescent="0.2">
      <c r="B237" s="53"/>
      <c r="D237" s="30"/>
      <c r="E237" s="31"/>
      <c r="F237" s="30"/>
      <c r="G237" s="32"/>
      <c r="H237" s="33"/>
      <c r="I237" s="29"/>
      <c r="J237" s="29"/>
      <c r="K237" s="29"/>
      <c r="L237" s="29"/>
      <c r="M237" s="28"/>
      <c r="N237" s="28"/>
      <c r="O237" s="29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9"/>
      <c r="AC237" s="29"/>
      <c r="AD237" s="34"/>
    </row>
    <row r="238" spans="2:30" ht="12.75" customHeight="1" x14ac:dyDescent="0.2">
      <c r="B238" s="53"/>
      <c r="D238" s="30"/>
      <c r="E238" s="31"/>
      <c r="F238" s="30"/>
      <c r="G238" s="32"/>
      <c r="H238" s="33"/>
      <c r="I238" s="29"/>
      <c r="J238" s="29"/>
      <c r="K238" s="29"/>
      <c r="L238" s="29"/>
      <c r="M238" s="28"/>
      <c r="N238" s="28"/>
      <c r="O238" s="29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9"/>
      <c r="AC238" s="29"/>
      <c r="AD238" s="34"/>
    </row>
    <row r="239" spans="2:30" ht="12.75" customHeight="1" x14ac:dyDescent="0.2">
      <c r="B239" s="53"/>
      <c r="D239" s="30"/>
      <c r="E239" s="31"/>
      <c r="F239" s="30"/>
      <c r="G239" s="32"/>
      <c r="H239" s="33"/>
      <c r="I239" s="29"/>
      <c r="J239" s="29"/>
      <c r="K239" s="29"/>
      <c r="L239" s="29"/>
      <c r="M239" s="28"/>
      <c r="N239" s="28"/>
      <c r="O239" s="29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9"/>
      <c r="AC239" s="29"/>
      <c r="AD239" s="34"/>
    </row>
    <row r="240" spans="2:30" ht="12.75" customHeight="1" x14ac:dyDescent="0.2">
      <c r="B240" s="53"/>
      <c r="D240" s="30"/>
      <c r="E240" s="31"/>
      <c r="F240" s="30"/>
      <c r="G240" s="32"/>
      <c r="H240" s="33"/>
      <c r="I240" s="29"/>
      <c r="J240" s="29"/>
      <c r="K240" s="29"/>
      <c r="L240" s="29"/>
      <c r="M240" s="28"/>
      <c r="N240" s="28"/>
      <c r="O240" s="29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9"/>
      <c r="AC240" s="29"/>
      <c r="AD240" s="34"/>
    </row>
    <row r="241" spans="2:30" ht="12.75" customHeight="1" x14ac:dyDescent="0.2">
      <c r="B241" s="53"/>
      <c r="D241" s="30"/>
      <c r="E241" s="31"/>
      <c r="F241" s="30"/>
      <c r="G241" s="32"/>
      <c r="H241" s="33"/>
      <c r="I241" s="29"/>
      <c r="J241" s="29"/>
      <c r="K241" s="29"/>
      <c r="L241" s="29"/>
      <c r="M241" s="28"/>
      <c r="N241" s="28"/>
      <c r="O241" s="29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34"/>
    </row>
    <row r="242" spans="2:30" ht="12.75" customHeight="1" x14ac:dyDescent="0.2">
      <c r="B242" s="53"/>
      <c r="D242" s="30"/>
      <c r="E242" s="31"/>
      <c r="F242" s="30"/>
      <c r="G242" s="32"/>
      <c r="H242" s="33"/>
      <c r="I242" s="29"/>
      <c r="J242" s="29"/>
      <c r="K242" s="29"/>
      <c r="L242" s="29"/>
      <c r="M242" s="28"/>
      <c r="N242" s="28"/>
      <c r="O242" s="29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34"/>
    </row>
    <row r="243" spans="2:30" ht="12.75" customHeight="1" x14ac:dyDescent="0.2">
      <c r="B243" s="53"/>
      <c r="D243" s="30"/>
      <c r="E243" s="31"/>
      <c r="F243" s="30"/>
      <c r="G243" s="32"/>
      <c r="H243" s="33"/>
      <c r="I243" s="29"/>
      <c r="J243" s="29"/>
      <c r="K243" s="29"/>
      <c r="L243" s="29"/>
      <c r="M243" s="28"/>
      <c r="N243" s="28"/>
      <c r="O243" s="29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34"/>
    </row>
    <row r="244" spans="2:30" ht="12.75" customHeight="1" x14ac:dyDescent="0.2">
      <c r="B244" s="53"/>
      <c r="D244" s="30"/>
      <c r="E244" s="31"/>
      <c r="F244" s="30"/>
      <c r="G244" s="32"/>
      <c r="H244" s="33"/>
      <c r="I244" s="29"/>
      <c r="J244" s="29"/>
      <c r="K244" s="29"/>
      <c r="L244" s="29"/>
      <c r="M244" s="28"/>
      <c r="N244" s="28"/>
      <c r="O244" s="29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9"/>
      <c r="AC244" s="28"/>
      <c r="AD244" s="34"/>
    </row>
    <row r="245" spans="2:30" ht="12.75" customHeight="1" x14ac:dyDescent="0.2">
      <c r="B245" s="53"/>
      <c r="D245" s="36"/>
      <c r="E245" s="37"/>
      <c r="F245" s="36"/>
      <c r="G245" s="38"/>
      <c r="H245" s="33"/>
      <c r="I245" s="29"/>
      <c r="J245" s="39"/>
      <c r="K245" s="29"/>
      <c r="L245" s="29"/>
      <c r="M245" s="28"/>
      <c r="N245" s="28"/>
      <c r="O245" s="29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61"/>
      <c r="AB245" s="39"/>
      <c r="AC245" s="39"/>
      <c r="AD245" s="40"/>
    </row>
    <row r="246" spans="2:30" ht="12.75" customHeight="1" x14ac:dyDescent="0.2">
      <c r="B246" s="53"/>
      <c r="D246" s="36"/>
      <c r="E246" s="37"/>
      <c r="F246" s="36"/>
      <c r="G246" s="38"/>
      <c r="H246" s="33"/>
      <c r="I246" s="29"/>
      <c r="J246" s="39"/>
      <c r="K246" s="29"/>
      <c r="L246" s="29"/>
      <c r="M246" s="28"/>
      <c r="N246" s="28"/>
      <c r="O246" s="29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39"/>
      <c r="AA246" s="39"/>
      <c r="AB246" s="39"/>
      <c r="AC246" s="39"/>
      <c r="AD246" s="40"/>
    </row>
    <row r="247" spans="2:30" ht="12.75" customHeight="1" x14ac:dyDescent="0.2">
      <c r="B247" s="53"/>
      <c r="D247" s="36"/>
      <c r="E247" s="37"/>
      <c r="F247" s="36"/>
      <c r="G247" s="38"/>
      <c r="H247" s="35"/>
      <c r="I247" s="29"/>
      <c r="J247" s="39"/>
      <c r="K247" s="2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40"/>
    </row>
    <row r="248" spans="2:30" ht="12.75" customHeight="1" thickBot="1" x14ac:dyDescent="0.25">
      <c r="B248" s="54"/>
      <c r="D248" s="41"/>
      <c r="E248" s="37"/>
      <c r="F248" s="42"/>
      <c r="G248" s="38"/>
      <c r="H248" s="35"/>
      <c r="I248" s="29"/>
      <c r="J248" s="39"/>
      <c r="K248" s="2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40"/>
    </row>
    <row r="249" spans="2:30" ht="12.75" customHeight="1" thickBot="1" x14ac:dyDescent="0.25">
      <c r="D249" s="83" t="s">
        <v>4</v>
      </c>
      <c r="E249" s="84"/>
      <c r="F249" s="84"/>
      <c r="G249" s="84"/>
      <c r="H249" s="84"/>
      <c r="I249" s="84"/>
      <c r="J249" s="84"/>
      <c r="K249" s="84"/>
      <c r="L249" s="85"/>
      <c r="M249" s="43" t="str">
        <f t="shared" ref="M249" si="53">IF(M172="","",IF(M189="","",IF(SUM(M190:M248)&lt;&gt;0,SUM(M190:M248),"")))</f>
        <v/>
      </c>
      <c r="N249" s="43" t="str">
        <f>IF(N172="","",IF(N189="","",IF(SUM(N190:N248)&lt;&gt;0,SUM(N190:N248),"")))</f>
        <v/>
      </c>
      <c r="O249" s="43" t="str">
        <f t="shared" ref="O249" si="54">IF(O172="","",IF(O189="","",IF(SUM(O190:O248)&lt;&gt;0,SUM(O190:O248),"")))</f>
        <v/>
      </c>
      <c r="P249" s="43" t="str">
        <f t="shared" ref="P249" si="55">IF(P172="","",IF(P189="","",IF(SUM(P190:P248)&lt;&gt;0,SUM(P190:P248),"")))</f>
        <v/>
      </c>
      <c r="Q249" s="43"/>
      <c r="R249" s="43" t="str">
        <f t="shared" ref="R249" si="56">IF(R172="","",IF(R189="","",IF(SUM(R190:R248)&lt;&gt;0,SUM(R190:R248),"")))</f>
        <v/>
      </c>
      <c r="S249" s="43"/>
      <c r="T249" s="43" t="str">
        <f t="shared" ref="T249" si="57">IF(T172="","",IF(T189="","",IF(SUM(T190:T248)&lt;&gt;0,SUM(T190:T248),"")))</f>
        <v/>
      </c>
      <c r="U249" s="43"/>
      <c r="V249" s="43" t="str">
        <f t="shared" ref="V249" si="58">IF(V172="","",IF(V189="","",IF(SUM(V190:V248)&lt;&gt;0,SUM(V190:V248),"")))</f>
        <v/>
      </c>
      <c r="W249" s="43" t="str">
        <f t="shared" ref="W249" si="59">IF(W172="","",IF(W189="","",IF(SUM(W190:W248)&lt;&gt;0,SUM(W190:W248),"")))</f>
        <v/>
      </c>
      <c r="X249" s="43"/>
      <c r="Y249" s="43" t="str">
        <f t="shared" ref="Y249" si="60">IF(Y172="","",IF(Y189="","",IF(SUM(Y190:Y248)&lt;&gt;0,SUM(Y190:Y248),"")))</f>
        <v/>
      </c>
      <c r="Z249" s="43" t="str">
        <f t="shared" ref="Z249" si="61">IF(Z172="","",IF(Z189="","",IF(SUM(Z190:Z248)&lt;&gt;0,SUM(Z190:Z248),"")))</f>
        <v/>
      </c>
      <c r="AA249" s="43"/>
      <c r="AB249" s="43" t="str">
        <f t="shared" ref="AB249" si="62">IF(AB172="","",IF(AB189="","",IF(SUM(AB190:AB248)&lt;&gt;0,SUM(AB190:AB248),"")))</f>
        <v/>
      </c>
      <c r="AC249" s="43" t="str">
        <f t="shared" ref="AC249" si="63">IF(AC172="","",IF(AC189="","",IF(SUM(AC190:AC248)&lt;&gt;0,SUM(AC190:AC248),"")))</f>
        <v/>
      </c>
      <c r="AD249" s="43" t="str">
        <f t="shared" ref="AD249" si="64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86" t="s">
        <v>5</v>
      </c>
      <c r="E250" s="87"/>
      <c r="F250" s="87"/>
      <c r="G250" s="87"/>
      <c r="H250" s="87"/>
      <c r="I250" s="87"/>
      <c r="J250" s="87"/>
      <c r="K250" s="87"/>
      <c r="L250" s="88"/>
      <c r="M250" s="44" t="str">
        <f t="shared" ref="M250" si="65">IF(M172="","",IF(M189="",IF(SUM(COUNTIF(M190:M248,"LS")+COUNTIF(M190:M248,"LUMP"))&gt;0,"LS",""),IF(M249&lt;&gt;"",ROUNDUP(M249,0),"")))</f>
        <v/>
      </c>
      <c r="N250" s="44" t="str">
        <f>IF(N172="","",IF(N189="",IF(SUM(COUNTIF(N190:N248,"LS")+COUNTIF(N190:N248,"LUMP"))&gt;0,"LS",""),IF(N249&lt;&gt;"",ROUNDUP(N249,0),"")))</f>
        <v/>
      </c>
      <c r="O250" s="44" t="str">
        <f t="shared" ref="O250" si="66">IF(O172="","",IF(O189="",IF(SUM(COUNTIF(O190:O248,"LS")+COUNTIF(O190:O248,"LUMP"))&gt;0,"LS",""),IF(O249&lt;&gt;"",ROUNDUP(O249,0),"")))</f>
        <v/>
      </c>
      <c r="P250" s="44" t="str">
        <f t="shared" ref="P250" si="67">IF(P172="","",IF(P189="",IF(SUM(COUNTIF(P190:P248,"LS")+COUNTIF(P190:P248,"LUMP"))&gt;0,"LS",""),IF(P249&lt;&gt;"",ROUNDUP(P249,0),"")))</f>
        <v/>
      </c>
      <c r="Q250" s="44"/>
      <c r="R250" s="44" t="str">
        <f t="shared" ref="R250" si="68">IF(R172="","",IF(R189="",IF(SUM(COUNTIF(R190:R248,"LS")+COUNTIF(R190:R248,"LUMP"))&gt;0,"LS",""),IF(R249&lt;&gt;"",ROUNDUP(R249,0),"")))</f>
        <v/>
      </c>
      <c r="S250" s="44"/>
      <c r="T250" s="44" t="str">
        <f t="shared" ref="T250" si="69">IF(T172="","",IF(T189="",IF(SUM(COUNTIF(T190:T248,"LS")+COUNTIF(T190:T248,"LUMP"))&gt;0,"LS",""),IF(T249&lt;&gt;"",ROUNDUP(T249,0),"")))</f>
        <v/>
      </c>
      <c r="U250" s="44"/>
      <c r="V250" s="66" t="e">
        <f>ROUNDUP(V249+W249,0)</f>
        <v>#VALUE!</v>
      </c>
      <c r="W250" s="67"/>
      <c r="X250" s="44"/>
      <c r="Y250" s="44" t="str">
        <f t="shared" ref="Y250" si="70">IF(Y172="","",IF(Y189="",IF(SUM(COUNTIF(Y190:Y248,"LS")+COUNTIF(Y190:Y248,"LUMP"))&gt;0,"LS",""),IF(Y249&lt;&gt;"",ROUNDUP(Y249,0),"")))</f>
        <v/>
      </c>
      <c r="Z250" s="44" t="str">
        <f t="shared" ref="Z250" si="71">IF(Z172="","",IF(Z189="",IF(SUM(COUNTIF(Z190:Z248,"LS")+COUNTIF(Z190:Z248,"LUMP"))&gt;0,"LS",""),IF(Z249&lt;&gt;"",ROUNDUP(Z249,0),"")))</f>
        <v/>
      </c>
      <c r="AA250" s="44"/>
      <c r="AB250" s="44" t="str">
        <f t="shared" ref="AB250" si="72">IF(AB172="","",IF(AB189="",IF(SUM(COUNTIF(AB190:AB248,"LS")+COUNTIF(AB190:AB248,"LUMP"))&gt;0,"LS",""),IF(AB249&lt;&gt;"",ROUNDUP(AB249,0),"")))</f>
        <v/>
      </c>
      <c r="AC250" s="44" t="str">
        <f t="shared" ref="AC250" si="73">IF(AC172="","",IF(AC189="",IF(SUM(COUNTIF(AC190:AC248,"LS")+COUNTIF(AC190:AC248,"LUMP"))&gt;0,"LS",""),IF(AC249&lt;&gt;"",ROUNDUP(AC249,0),"")))</f>
        <v/>
      </c>
      <c r="AD250" s="44" t="str">
        <f t="shared" ref="AD250" si="74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50" t="s">
        <v>17</v>
      </c>
      <c r="D252" s="68">
        <f>D171+1</f>
        <v>4</v>
      </c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</row>
    <row r="253" spans="2:30" ht="12.75" customHeight="1" thickBot="1" x14ac:dyDescent="0.25">
      <c r="B253" s="51" t="s">
        <v>44</v>
      </c>
      <c r="D253" s="12"/>
      <c r="E253" s="12"/>
      <c r="F253" s="12"/>
      <c r="G253" s="12"/>
      <c r="H253" s="12"/>
      <c r="I253" s="13"/>
      <c r="J253" s="13"/>
      <c r="K253" s="13"/>
      <c r="L253" s="14" t="s">
        <v>15</v>
      </c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16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89" t="s">
        <v>18</v>
      </c>
      <c r="D257" s="69" t="s">
        <v>2</v>
      </c>
      <c r="E257" s="70"/>
      <c r="F257" s="71"/>
      <c r="G257" s="75" t="s">
        <v>9</v>
      </c>
      <c r="H257" s="80" t="s">
        <v>0</v>
      </c>
      <c r="I257" s="80" t="s">
        <v>10</v>
      </c>
      <c r="J257" s="80" t="s">
        <v>30</v>
      </c>
      <c r="K257" s="80" t="s">
        <v>29</v>
      </c>
      <c r="L257" s="80" t="s">
        <v>3</v>
      </c>
      <c r="M257" s="20" t="str">
        <f t="shared" ref="M257:AD257" si="75">IF(OR(TRIM(M253)=0,TRIM(M253)=""),"",IF(IFERROR(TRIM(INDEX(QryItemNamed,MATCH(TRIM(M253),ITEM,0),2)),"")="Y","SPECIAL",LEFT(IFERROR(TRIM(INDEX(ITEM,MATCH(TRIM(M253),ITEM,0))),""),3)))</f>
        <v/>
      </c>
      <c r="N257" s="20" t="str">
        <f t="shared" ref="N257" si="76">IF(OR(TRIM(N253)=0,TRIM(N253)=""),"",IF(IFERROR(TRIM(INDEX(QryItemNamed,MATCH(TRIM(N253),ITEM,0),2)),"")="Y","SPECIAL",LEFT(IFERROR(TRIM(INDEX(ITEM,MATCH(TRIM(N253),ITEM,0))),""),3)))</f>
        <v/>
      </c>
      <c r="O257" s="20" t="str">
        <f t="shared" si="75"/>
        <v/>
      </c>
      <c r="P257" s="20" t="str">
        <f t="shared" si="75"/>
        <v/>
      </c>
      <c r="Q257" s="20"/>
      <c r="R257" s="20" t="str">
        <f t="shared" si="75"/>
        <v/>
      </c>
      <c r="S257" s="20"/>
      <c r="T257" s="20" t="str">
        <f t="shared" si="75"/>
        <v/>
      </c>
      <c r="U257" s="20"/>
      <c r="V257" s="20" t="str">
        <f t="shared" si="75"/>
        <v/>
      </c>
      <c r="W257" s="20" t="str">
        <f t="shared" si="75"/>
        <v/>
      </c>
      <c r="X257" s="20"/>
      <c r="Y257" s="20" t="str">
        <f t="shared" si="75"/>
        <v/>
      </c>
      <c r="Z257" s="20" t="str">
        <f t="shared" si="75"/>
        <v/>
      </c>
      <c r="AA257" s="20"/>
      <c r="AB257" s="20" t="str">
        <f t="shared" si="75"/>
        <v/>
      </c>
      <c r="AC257" s="20" t="str">
        <f t="shared" si="75"/>
        <v/>
      </c>
      <c r="AD257" s="20" t="str">
        <f t="shared" si="75"/>
        <v/>
      </c>
    </row>
    <row r="258" spans="2:30" ht="12.75" customHeight="1" x14ac:dyDescent="0.2">
      <c r="B258" s="90"/>
      <c r="D258" s="72"/>
      <c r="E258" s="73"/>
      <c r="F258" s="74"/>
      <c r="G258" s="76"/>
      <c r="H258" s="81"/>
      <c r="I258" s="81"/>
      <c r="J258" s="81"/>
      <c r="K258" s="81"/>
      <c r="L258" s="81"/>
      <c r="M258" s="77" t="str">
        <f t="shared" ref="M258:AD258" si="77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7" t="str">
        <f t="shared" ref="N258" si="78"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/>
      </c>
      <c r="O258" s="77" t="str">
        <f t="shared" si="77"/>
        <v/>
      </c>
      <c r="P258" s="77" t="str">
        <f t="shared" si="77"/>
        <v/>
      </c>
      <c r="Q258" s="56"/>
      <c r="R258" s="77" t="str">
        <f t="shared" si="77"/>
        <v/>
      </c>
      <c r="S258" s="56"/>
      <c r="T258" s="77" t="str">
        <f t="shared" si="77"/>
        <v/>
      </c>
      <c r="U258" s="56"/>
      <c r="V258" s="77" t="str">
        <f t="shared" si="77"/>
        <v/>
      </c>
      <c r="W258" s="77" t="str">
        <f t="shared" si="77"/>
        <v/>
      </c>
      <c r="X258" s="56"/>
      <c r="Y258" s="77" t="str">
        <f t="shared" si="77"/>
        <v/>
      </c>
      <c r="Z258" s="77" t="str">
        <f t="shared" si="77"/>
        <v/>
      </c>
      <c r="AA258" s="56"/>
      <c r="AB258" s="77" t="str">
        <f t="shared" si="77"/>
        <v/>
      </c>
      <c r="AC258" s="77" t="str">
        <f t="shared" si="77"/>
        <v/>
      </c>
      <c r="AD258" s="77" t="str">
        <f t="shared" si="77"/>
        <v/>
      </c>
    </row>
    <row r="259" spans="2:30" ht="12.75" customHeight="1" x14ac:dyDescent="0.2">
      <c r="B259" s="90"/>
      <c r="D259" s="72"/>
      <c r="E259" s="73"/>
      <c r="F259" s="74"/>
      <c r="G259" s="76"/>
      <c r="H259" s="81"/>
      <c r="I259" s="81"/>
      <c r="J259" s="81"/>
      <c r="K259" s="81"/>
      <c r="L259" s="81"/>
      <c r="M259" s="78"/>
      <c r="N259" s="78"/>
      <c r="O259" s="78"/>
      <c r="P259" s="78"/>
      <c r="Q259" s="57"/>
      <c r="R259" s="78"/>
      <c r="S259" s="57"/>
      <c r="T259" s="78"/>
      <c r="U259" s="57"/>
      <c r="V259" s="78"/>
      <c r="W259" s="78"/>
      <c r="X259" s="57"/>
      <c r="Y259" s="78"/>
      <c r="Z259" s="78"/>
      <c r="AA259" s="57"/>
      <c r="AB259" s="78"/>
      <c r="AC259" s="78"/>
      <c r="AD259" s="78"/>
    </row>
    <row r="260" spans="2:30" ht="12.75" customHeight="1" x14ac:dyDescent="0.2">
      <c r="B260" s="90"/>
      <c r="D260" s="72"/>
      <c r="E260" s="73"/>
      <c r="F260" s="74"/>
      <c r="G260" s="76"/>
      <c r="H260" s="81"/>
      <c r="I260" s="81"/>
      <c r="J260" s="81"/>
      <c r="K260" s="81"/>
      <c r="L260" s="81"/>
      <c r="M260" s="78"/>
      <c r="N260" s="78"/>
      <c r="O260" s="78"/>
      <c r="P260" s="78"/>
      <c r="Q260" s="57"/>
      <c r="R260" s="78"/>
      <c r="S260" s="57"/>
      <c r="T260" s="78"/>
      <c r="U260" s="57"/>
      <c r="V260" s="78"/>
      <c r="W260" s="78"/>
      <c r="X260" s="57"/>
      <c r="Y260" s="78"/>
      <c r="Z260" s="78"/>
      <c r="AA260" s="57"/>
      <c r="AB260" s="78"/>
      <c r="AC260" s="78"/>
      <c r="AD260" s="78"/>
    </row>
    <row r="261" spans="2:30" ht="12.75" customHeight="1" x14ac:dyDescent="0.2">
      <c r="B261" s="90"/>
      <c r="D261" s="72"/>
      <c r="E261" s="73"/>
      <c r="F261" s="74"/>
      <c r="G261" s="76"/>
      <c r="H261" s="81"/>
      <c r="I261" s="81"/>
      <c r="J261" s="81"/>
      <c r="K261" s="81"/>
      <c r="L261" s="81"/>
      <c r="M261" s="78"/>
      <c r="N261" s="78"/>
      <c r="O261" s="78"/>
      <c r="P261" s="78"/>
      <c r="Q261" s="57"/>
      <c r="R261" s="78"/>
      <c r="S261" s="57"/>
      <c r="T261" s="78"/>
      <c r="U261" s="57"/>
      <c r="V261" s="78"/>
      <c r="W261" s="78"/>
      <c r="X261" s="57"/>
      <c r="Y261" s="78"/>
      <c r="Z261" s="78"/>
      <c r="AA261" s="57"/>
      <c r="AB261" s="78"/>
      <c r="AC261" s="78"/>
      <c r="AD261" s="78"/>
    </row>
    <row r="262" spans="2:30" ht="12.75" customHeight="1" x14ac:dyDescent="0.2">
      <c r="B262" s="90"/>
      <c r="D262" s="72"/>
      <c r="E262" s="73"/>
      <c r="F262" s="74"/>
      <c r="G262" s="76"/>
      <c r="H262" s="81"/>
      <c r="I262" s="81"/>
      <c r="J262" s="81"/>
      <c r="K262" s="81"/>
      <c r="L262" s="81"/>
      <c r="M262" s="78"/>
      <c r="N262" s="78"/>
      <c r="O262" s="78"/>
      <c r="P262" s="78"/>
      <c r="Q262" s="57"/>
      <c r="R262" s="78"/>
      <c r="S262" s="57"/>
      <c r="T262" s="78"/>
      <c r="U262" s="57"/>
      <c r="V262" s="78"/>
      <c r="W262" s="78"/>
      <c r="X262" s="57"/>
      <c r="Y262" s="78"/>
      <c r="Z262" s="78"/>
      <c r="AA262" s="57"/>
      <c r="AB262" s="78"/>
      <c r="AC262" s="78"/>
      <c r="AD262" s="78"/>
    </row>
    <row r="263" spans="2:30" ht="12.75" customHeight="1" x14ac:dyDescent="0.2">
      <c r="B263" s="90"/>
      <c r="D263" s="72"/>
      <c r="E263" s="73"/>
      <c r="F263" s="74"/>
      <c r="G263" s="76"/>
      <c r="H263" s="81"/>
      <c r="I263" s="81"/>
      <c r="J263" s="81"/>
      <c r="K263" s="81"/>
      <c r="L263" s="81"/>
      <c r="M263" s="78"/>
      <c r="N263" s="78"/>
      <c r="O263" s="78"/>
      <c r="P263" s="78"/>
      <c r="Q263" s="57"/>
      <c r="R263" s="78"/>
      <c r="S263" s="57"/>
      <c r="T263" s="78"/>
      <c r="U263" s="57"/>
      <c r="V263" s="78"/>
      <c r="W263" s="78"/>
      <c r="X263" s="57"/>
      <c r="Y263" s="78"/>
      <c r="Z263" s="78"/>
      <c r="AA263" s="57"/>
      <c r="AB263" s="78"/>
      <c r="AC263" s="78"/>
      <c r="AD263" s="78"/>
    </row>
    <row r="264" spans="2:30" ht="12.75" customHeight="1" x14ac:dyDescent="0.2">
      <c r="B264" s="90"/>
      <c r="D264" s="72"/>
      <c r="E264" s="73"/>
      <c r="F264" s="74"/>
      <c r="G264" s="76"/>
      <c r="H264" s="81"/>
      <c r="I264" s="81"/>
      <c r="J264" s="81"/>
      <c r="K264" s="81"/>
      <c r="L264" s="81"/>
      <c r="M264" s="78"/>
      <c r="N264" s="78"/>
      <c r="O264" s="78"/>
      <c r="P264" s="78"/>
      <c r="Q264" s="57"/>
      <c r="R264" s="78"/>
      <c r="S264" s="57"/>
      <c r="T264" s="78"/>
      <c r="U264" s="57"/>
      <c r="V264" s="78"/>
      <c r="W264" s="78"/>
      <c r="X264" s="57"/>
      <c r="Y264" s="78"/>
      <c r="Z264" s="78"/>
      <c r="AA264" s="57"/>
      <c r="AB264" s="78"/>
      <c r="AC264" s="78"/>
      <c r="AD264" s="78"/>
    </row>
    <row r="265" spans="2:30" ht="12.75" customHeight="1" x14ac:dyDescent="0.2">
      <c r="B265" s="90"/>
      <c r="D265" s="72"/>
      <c r="E265" s="73"/>
      <c r="F265" s="74"/>
      <c r="G265" s="76"/>
      <c r="H265" s="81"/>
      <c r="I265" s="81"/>
      <c r="J265" s="81"/>
      <c r="K265" s="81"/>
      <c r="L265" s="81"/>
      <c r="M265" s="78"/>
      <c r="N265" s="78"/>
      <c r="O265" s="78"/>
      <c r="P265" s="78"/>
      <c r="Q265" s="57"/>
      <c r="R265" s="78"/>
      <c r="S265" s="57"/>
      <c r="T265" s="78"/>
      <c r="U265" s="57"/>
      <c r="V265" s="78"/>
      <c r="W265" s="78"/>
      <c r="X265" s="57"/>
      <c r="Y265" s="78"/>
      <c r="Z265" s="78"/>
      <c r="AA265" s="57"/>
      <c r="AB265" s="78"/>
      <c r="AC265" s="78"/>
      <c r="AD265" s="78"/>
    </row>
    <row r="266" spans="2:30" ht="12.75" customHeight="1" x14ac:dyDescent="0.2">
      <c r="B266" s="90"/>
      <c r="D266" s="72"/>
      <c r="E266" s="73"/>
      <c r="F266" s="74"/>
      <c r="G266" s="76"/>
      <c r="H266" s="81"/>
      <c r="I266" s="81"/>
      <c r="J266" s="81"/>
      <c r="K266" s="81"/>
      <c r="L266" s="81"/>
      <c r="M266" s="78"/>
      <c r="N266" s="78"/>
      <c r="O266" s="78"/>
      <c r="P266" s="78"/>
      <c r="Q266" s="57"/>
      <c r="R266" s="78"/>
      <c r="S266" s="57"/>
      <c r="T266" s="78"/>
      <c r="U266" s="57"/>
      <c r="V266" s="78"/>
      <c r="W266" s="78"/>
      <c r="X266" s="57"/>
      <c r="Y266" s="78"/>
      <c r="Z266" s="78"/>
      <c r="AA266" s="57"/>
      <c r="AB266" s="78"/>
      <c r="AC266" s="78"/>
      <c r="AD266" s="78"/>
    </row>
    <row r="267" spans="2:30" ht="12.75" customHeight="1" x14ac:dyDescent="0.2">
      <c r="B267" s="90"/>
      <c r="D267" s="72"/>
      <c r="E267" s="73"/>
      <c r="F267" s="74"/>
      <c r="G267" s="76"/>
      <c r="H267" s="81"/>
      <c r="I267" s="81"/>
      <c r="J267" s="81"/>
      <c r="K267" s="81"/>
      <c r="L267" s="81"/>
      <c r="M267" s="78"/>
      <c r="N267" s="78"/>
      <c r="O267" s="78"/>
      <c r="P267" s="78"/>
      <c r="Q267" s="57"/>
      <c r="R267" s="78"/>
      <c r="S267" s="57"/>
      <c r="T267" s="78"/>
      <c r="U267" s="57"/>
      <c r="V267" s="78"/>
      <c r="W267" s="78"/>
      <c r="X267" s="57"/>
      <c r="Y267" s="78"/>
      <c r="Z267" s="78"/>
      <c r="AA267" s="57"/>
      <c r="AB267" s="78"/>
      <c r="AC267" s="78"/>
      <c r="AD267" s="78"/>
    </row>
    <row r="268" spans="2:30" ht="12.75" customHeight="1" x14ac:dyDescent="0.2">
      <c r="B268" s="90"/>
      <c r="D268" s="72"/>
      <c r="E268" s="73"/>
      <c r="F268" s="74"/>
      <c r="G268" s="76"/>
      <c r="H268" s="81"/>
      <c r="I268" s="81"/>
      <c r="J268" s="81"/>
      <c r="K268" s="81"/>
      <c r="L268" s="81"/>
      <c r="M268" s="78"/>
      <c r="N268" s="78"/>
      <c r="O268" s="78"/>
      <c r="P268" s="78"/>
      <c r="Q268" s="57"/>
      <c r="R268" s="78"/>
      <c r="S268" s="57"/>
      <c r="T268" s="78"/>
      <c r="U268" s="57"/>
      <c r="V268" s="78"/>
      <c r="W268" s="78"/>
      <c r="X268" s="57"/>
      <c r="Y268" s="78"/>
      <c r="Z268" s="78"/>
      <c r="AA268" s="57"/>
      <c r="AB268" s="78"/>
      <c r="AC268" s="78"/>
      <c r="AD268" s="78"/>
    </row>
    <row r="269" spans="2:30" ht="12.75" customHeight="1" x14ac:dyDescent="0.2">
      <c r="B269" s="90"/>
      <c r="D269" s="72"/>
      <c r="E269" s="73"/>
      <c r="F269" s="74"/>
      <c r="G269" s="76"/>
      <c r="H269" s="81"/>
      <c r="I269" s="81"/>
      <c r="J269" s="81"/>
      <c r="K269" s="81"/>
      <c r="L269" s="81"/>
      <c r="M269" s="79"/>
      <c r="N269" s="79"/>
      <c r="O269" s="79"/>
      <c r="P269" s="79"/>
      <c r="Q269" s="58"/>
      <c r="R269" s="79"/>
      <c r="S269" s="58"/>
      <c r="T269" s="79"/>
      <c r="U269" s="58"/>
      <c r="V269" s="79"/>
      <c r="W269" s="79"/>
      <c r="X269" s="58"/>
      <c r="Y269" s="79"/>
      <c r="Z269" s="79"/>
      <c r="AA269" s="58"/>
      <c r="AB269" s="79"/>
      <c r="AC269" s="79"/>
      <c r="AD269" s="79"/>
    </row>
    <row r="270" spans="2:30" ht="12.75" customHeight="1" thickBot="1" x14ac:dyDescent="0.25">
      <c r="B270" s="91"/>
      <c r="D270" s="82"/>
      <c r="E270" s="82"/>
      <c r="F270" s="82"/>
      <c r="G270" s="21"/>
      <c r="H270" s="22"/>
      <c r="I270" s="23" t="s">
        <v>6</v>
      </c>
      <c r="J270" s="23" t="s">
        <v>6</v>
      </c>
      <c r="K270" s="23" t="s">
        <v>28</v>
      </c>
      <c r="L270" s="23" t="s">
        <v>28</v>
      </c>
      <c r="M270" s="23" t="str">
        <f t="shared" ref="M270:AD270" si="79">IF(OR(TRIM(M253)=0,TRIM(M253)=""),"",IF(IFERROR(TRIM(INDEX(QryItemNamed,MATCH(TRIM(M253),ITEM,0),3)),"")="LS","",IFERROR(TRIM(INDEX(QryItemNamed,MATCH(TRIM(M253),ITEM,0),3)),"")))</f>
        <v/>
      </c>
      <c r="N270" s="23" t="str">
        <f t="shared" ref="N270" si="80">IF(OR(TRIM(N253)=0,TRIM(N253)=""),"",IF(IFERROR(TRIM(INDEX(QryItemNamed,MATCH(TRIM(N253),ITEM,0),3)),"")="LS","",IFERROR(TRIM(INDEX(QryItemNamed,MATCH(TRIM(N253),ITEM,0),3)),"")))</f>
        <v/>
      </c>
      <c r="O270" s="23" t="str">
        <f t="shared" si="79"/>
        <v/>
      </c>
      <c r="P270" s="23" t="str">
        <f t="shared" si="79"/>
        <v/>
      </c>
      <c r="Q270" s="23"/>
      <c r="R270" s="23" t="str">
        <f t="shared" si="79"/>
        <v/>
      </c>
      <c r="S270" s="23"/>
      <c r="T270" s="23" t="str">
        <f t="shared" si="79"/>
        <v/>
      </c>
      <c r="U270" s="23"/>
      <c r="V270" s="23" t="str">
        <f t="shared" si="79"/>
        <v/>
      </c>
      <c r="W270" s="23" t="str">
        <f t="shared" si="79"/>
        <v/>
      </c>
      <c r="X270" s="23"/>
      <c r="Y270" s="23" t="str">
        <f t="shared" si="79"/>
        <v/>
      </c>
      <c r="Z270" s="23" t="str">
        <f t="shared" si="79"/>
        <v/>
      </c>
      <c r="AA270" s="23"/>
      <c r="AB270" s="23" t="str">
        <f t="shared" si="79"/>
        <v/>
      </c>
      <c r="AC270" s="23" t="str">
        <f t="shared" si="79"/>
        <v/>
      </c>
      <c r="AD270" s="23" t="str">
        <f t="shared" si="79"/>
        <v/>
      </c>
    </row>
    <row r="271" spans="2:30" ht="12.75" customHeight="1" x14ac:dyDescent="0.2">
      <c r="B271" s="52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</row>
    <row r="272" spans="2:30" ht="12.75" customHeight="1" x14ac:dyDescent="0.2">
      <c r="B272" s="53"/>
      <c r="D272" s="24"/>
      <c r="E272" s="25" t="s">
        <v>1</v>
      </c>
      <c r="F272" s="24"/>
      <c r="G272" s="26"/>
      <c r="H272" s="27"/>
      <c r="I272" s="28" t="str">
        <f t="shared" ref="I272:I329" si="81">IF(D272&lt;&gt;"",F272-D272,"")</f>
        <v/>
      </c>
      <c r="J272" s="28"/>
      <c r="K272" s="28" t="str">
        <f t="shared" ref="K272:K329" si="82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</row>
    <row r="273" spans="2:30" ht="12.75" customHeight="1" x14ac:dyDescent="0.2">
      <c r="B273" s="53"/>
      <c r="D273" s="63"/>
      <c r="E273" s="64"/>
      <c r="F273" s="65"/>
      <c r="G273" s="32"/>
      <c r="H273" s="33"/>
      <c r="I273" s="29"/>
      <c r="J273" s="29"/>
      <c r="K273" s="29"/>
      <c r="L273" s="29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</row>
    <row r="274" spans="2:30" ht="12.75" customHeight="1" x14ac:dyDescent="0.2">
      <c r="B274" s="53"/>
      <c r="D274" s="30"/>
      <c r="E274" s="31"/>
      <c r="F274" s="30"/>
      <c r="G274" s="32"/>
      <c r="H274" s="33"/>
      <c r="I274" s="29"/>
      <c r="J274" s="29"/>
      <c r="K274" s="29"/>
      <c r="L274" s="29"/>
      <c r="M274" s="28"/>
      <c r="N274" s="28"/>
      <c r="O274" s="29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9"/>
      <c r="AC274" s="28"/>
      <c r="AD274" s="28"/>
    </row>
    <row r="275" spans="2:30" ht="12.75" customHeight="1" x14ac:dyDescent="0.2">
      <c r="B275" s="53"/>
      <c r="D275" s="30"/>
      <c r="E275" s="31"/>
      <c r="F275" s="30"/>
      <c r="G275" s="32"/>
      <c r="H275" s="33"/>
      <c r="I275" s="29"/>
      <c r="J275" s="29"/>
      <c r="K275" s="29"/>
      <c r="L275" s="29"/>
      <c r="M275" s="28"/>
      <c r="N275" s="28"/>
      <c r="O275" s="29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9"/>
      <c r="AC275" s="28"/>
      <c r="AD275" s="34"/>
    </row>
    <row r="276" spans="2:30" ht="12.75" customHeight="1" x14ac:dyDescent="0.2">
      <c r="B276" s="53"/>
      <c r="D276" s="30"/>
      <c r="E276" s="31"/>
      <c r="F276" s="30"/>
      <c r="G276" s="32"/>
      <c r="H276" s="33"/>
      <c r="I276" s="29"/>
      <c r="J276" s="29"/>
      <c r="K276" s="29"/>
      <c r="L276" s="29"/>
      <c r="M276" s="28"/>
      <c r="N276" s="28"/>
      <c r="O276" s="29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9"/>
      <c r="AC276" s="28"/>
      <c r="AD276" s="34"/>
    </row>
    <row r="277" spans="2:30" ht="12.75" customHeight="1" x14ac:dyDescent="0.2">
      <c r="B277" s="53"/>
      <c r="D277" s="30"/>
      <c r="E277" s="31"/>
      <c r="F277" s="30"/>
      <c r="G277" s="32"/>
      <c r="H277" s="33"/>
      <c r="I277" s="29"/>
      <c r="J277" s="29"/>
      <c r="K277" s="29"/>
      <c r="L277" s="29"/>
      <c r="M277" s="28"/>
      <c r="N277" s="28"/>
      <c r="O277" s="29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9"/>
      <c r="AC277" s="28"/>
      <c r="AD277" s="34"/>
    </row>
    <row r="278" spans="2:30" ht="12.75" customHeight="1" x14ac:dyDescent="0.2">
      <c r="B278" s="53"/>
      <c r="D278" s="30"/>
      <c r="E278" s="31"/>
      <c r="F278" s="30"/>
      <c r="G278" s="32"/>
      <c r="H278" s="33"/>
      <c r="I278" s="29"/>
      <c r="J278" s="29"/>
      <c r="K278" s="29"/>
      <c r="L278" s="29"/>
      <c r="M278" s="28"/>
      <c r="N278" s="28"/>
      <c r="O278" s="29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9"/>
      <c r="AC278" s="28"/>
      <c r="AD278" s="34"/>
    </row>
    <row r="279" spans="2:30" ht="12.75" customHeight="1" x14ac:dyDescent="0.2">
      <c r="B279" s="53"/>
      <c r="D279" s="63"/>
      <c r="E279" s="64"/>
      <c r="F279" s="65"/>
      <c r="G279" s="32"/>
      <c r="H279" s="33"/>
      <c r="I279" s="29"/>
      <c r="J279" s="29"/>
      <c r="K279" s="29"/>
      <c r="L279" s="29"/>
      <c r="M279" s="28"/>
      <c r="N279" s="28"/>
      <c r="O279" s="29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9"/>
      <c r="AC279" s="28"/>
      <c r="AD279" s="34"/>
    </row>
    <row r="280" spans="2:30" ht="12.75" customHeight="1" x14ac:dyDescent="0.2">
      <c r="B280" s="53"/>
      <c r="D280" s="30"/>
      <c r="E280" s="31"/>
      <c r="F280" s="30"/>
      <c r="G280" s="32"/>
      <c r="H280" s="33"/>
      <c r="I280" s="29"/>
      <c r="J280" s="29"/>
      <c r="K280" s="29"/>
      <c r="L280" s="29"/>
      <c r="M280" s="28"/>
      <c r="N280" s="28"/>
      <c r="O280" s="29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9"/>
      <c r="AC280" s="28"/>
      <c r="AD280" s="34"/>
    </row>
    <row r="281" spans="2:30" ht="12.75" customHeight="1" x14ac:dyDescent="0.2">
      <c r="B281" s="53"/>
      <c r="D281" s="30"/>
      <c r="E281" s="31"/>
      <c r="F281" s="30"/>
      <c r="G281" s="32"/>
      <c r="H281" s="33"/>
      <c r="I281" s="29"/>
      <c r="J281" s="29"/>
      <c r="K281" s="29"/>
      <c r="L281" s="29"/>
      <c r="M281" s="28"/>
      <c r="N281" s="28"/>
      <c r="O281" s="29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9"/>
      <c r="AC281" s="28"/>
      <c r="AD281" s="34"/>
    </row>
    <row r="282" spans="2:30" ht="12.75" customHeight="1" x14ac:dyDescent="0.2">
      <c r="B282" s="53"/>
      <c r="D282" s="30"/>
      <c r="E282" s="31"/>
      <c r="F282" s="30"/>
      <c r="G282" s="32"/>
      <c r="H282" s="33"/>
      <c r="I282" s="29"/>
      <c r="J282" s="29"/>
      <c r="K282" s="29"/>
      <c r="L282" s="29"/>
      <c r="M282" s="28"/>
      <c r="N282" s="28"/>
      <c r="O282" s="29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9"/>
      <c r="AC282" s="28"/>
      <c r="AD282" s="34"/>
    </row>
    <row r="283" spans="2:30" ht="12.75" customHeight="1" x14ac:dyDescent="0.2">
      <c r="B283" s="53"/>
      <c r="D283" s="30"/>
      <c r="E283" s="31"/>
      <c r="F283" s="30"/>
      <c r="G283" s="32"/>
      <c r="H283" s="33"/>
      <c r="I283" s="29"/>
      <c r="J283" s="29"/>
      <c r="K283" s="29"/>
      <c r="L283" s="29"/>
      <c r="M283" s="28"/>
      <c r="N283" s="28"/>
      <c r="O283" s="29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9"/>
      <c r="AC283" s="28"/>
      <c r="AD283" s="34"/>
    </row>
    <row r="284" spans="2:30" ht="12.75" customHeight="1" x14ac:dyDescent="0.2">
      <c r="B284" s="53"/>
      <c r="D284" s="30"/>
      <c r="E284" s="31"/>
      <c r="F284" s="30"/>
      <c r="G284" s="32"/>
      <c r="H284" s="33"/>
      <c r="I284" s="29"/>
      <c r="J284" s="29"/>
      <c r="K284" s="29"/>
      <c r="L284" s="29"/>
      <c r="M284" s="28"/>
      <c r="N284" s="28"/>
      <c r="O284" s="29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9"/>
      <c r="AC284" s="28"/>
      <c r="AD284" s="34"/>
    </row>
    <row r="285" spans="2:30" ht="12.75" customHeight="1" x14ac:dyDescent="0.2">
      <c r="B285" s="53"/>
      <c r="D285" s="63"/>
      <c r="E285" s="64"/>
      <c r="F285" s="65"/>
      <c r="G285" s="32"/>
      <c r="H285" s="33"/>
      <c r="I285" s="29"/>
      <c r="J285" s="29"/>
      <c r="K285" s="29"/>
      <c r="L285" s="29"/>
      <c r="M285" s="28"/>
      <c r="N285" s="28"/>
      <c r="O285" s="29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9"/>
      <c r="AC285" s="28"/>
      <c r="AD285" s="34"/>
    </row>
    <row r="286" spans="2:30" ht="12.75" customHeight="1" x14ac:dyDescent="0.2">
      <c r="B286" s="53"/>
      <c r="D286" s="30"/>
      <c r="E286" s="31"/>
      <c r="F286" s="30"/>
      <c r="G286" s="32"/>
      <c r="H286" s="33"/>
      <c r="I286" s="29"/>
      <c r="J286" s="29"/>
      <c r="K286" s="29"/>
      <c r="L286" s="29"/>
      <c r="M286" s="28"/>
      <c r="N286" s="28"/>
      <c r="O286" s="29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9"/>
      <c r="AC286" s="28"/>
      <c r="AD286" s="34"/>
    </row>
    <row r="287" spans="2:30" ht="12.75" customHeight="1" x14ac:dyDescent="0.2">
      <c r="B287" s="53"/>
      <c r="D287" s="30"/>
      <c r="E287" s="31"/>
      <c r="F287" s="30"/>
      <c r="G287" s="32"/>
      <c r="H287" s="33"/>
      <c r="I287" s="29"/>
      <c r="J287" s="29"/>
      <c r="K287" s="29"/>
      <c r="L287" s="29"/>
      <c r="M287" s="28"/>
      <c r="N287" s="28"/>
      <c r="O287" s="29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9"/>
      <c r="AC287" s="28"/>
      <c r="AD287" s="34"/>
    </row>
    <row r="288" spans="2:30" ht="12.75" customHeight="1" x14ac:dyDescent="0.2">
      <c r="B288" s="53"/>
      <c r="D288" s="30"/>
      <c r="E288" s="31"/>
      <c r="F288" s="30"/>
      <c r="G288" s="32"/>
      <c r="H288" s="33"/>
      <c r="I288" s="29"/>
      <c r="J288" s="29"/>
      <c r="K288" s="29"/>
      <c r="L288" s="29"/>
      <c r="M288" s="28"/>
      <c r="N288" s="28"/>
      <c r="O288" s="29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9"/>
      <c r="AC288" s="28"/>
      <c r="AD288" s="34"/>
    </row>
    <row r="289" spans="2:30" ht="12.75" customHeight="1" x14ac:dyDescent="0.2">
      <c r="B289" s="53"/>
      <c r="D289" s="30"/>
      <c r="E289" s="31"/>
      <c r="F289" s="30"/>
      <c r="G289" s="32"/>
      <c r="H289" s="33"/>
      <c r="I289" s="29"/>
      <c r="J289" s="29"/>
      <c r="K289" s="29"/>
      <c r="L289" s="29"/>
      <c r="M289" s="28"/>
      <c r="N289" s="28"/>
      <c r="O289" s="29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9"/>
      <c r="AC289" s="28"/>
      <c r="AD289" s="34"/>
    </row>
    <row r="290" spans="2:30" ht="12.75" customHeight="1" x14ac:dyDescent="0.2">
      <c r="B290" s="53"/>
      <c r="D290" s="30"/>
      <c r="E290" s="31"/>
      <c r="F290" s="30"/>
      <c r="G290" s="32"/>
      <c r="H290" s="33"/>
      <c r="I290" s="29" t="str">
        <f t="shared" si="81"/>
        <v/>
      </c>
      <c r="J290" s="29"/>
      <c r="K290" s="29" t="str">
        <f t="shared" si="82"/>
        <v/>
      </c>
      <c r="L290" s="29"/>
      <c r="M290" s="28"/>
      <c r="N290" s="28"/>
      <c r="O290" s="29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9"/>
      <c r="AC290" s="28"/>
      <c r="AD290" s="34"/>
    </row>
    <row r="291" spans="2:30" ht="12.75" customHeight="1" x14ac:dyDescent="0.2">
      <c r="B291" s="53"/>
      <c r="D291" s="30"/>
      <c r="E291" s="31"/>
      <c r="F291" s="30"/>
      <c r="G291" s="32"/>
      <c r="H291" s="33"/>
      <c r="I291" s="29" t="str">
        <f t="shared" si="81"/>
        <v/>
      </c>
      <c r="J291" s="29"/>
      <c r="K291" s="29" t="str">
        <f t="shared" si="82"/>
        <v/>
      </c>
      <c r="L291" s="29"/>
      <c r="M291" s="28"/>
      <c r="N291" s="28"/>
      <c r="O291" s="29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9"/>
      <c r="AC291" s="28"/>
      <c r="AD291" s="34"/>
    </row>
    <row r="292" spans="2:30" ht="12.75" customHeight="1" x14ac:dyDescent="0.2">
      <c r="B292" s="53"/>
      <c r="D292" s="30"/>
      <c r="E292" s="31"/>
      <c r="F292" s="30"/>
      <c r="G292" s="32"/>
      <c r="H292" s="33"/>
      <c r="I292" s="29" t="str">
        <f t="shared" si="81"/>
        <v/>
      </c>
      <c r="J292" s="29"/>
      <c r="K292" s="29" t="str">
        <f t="shared" si="82"/>
        <v/>
      </c>
      <c r="L292" s="29"/>
      <c r="M292" s="28"/>
      <c r="N292" s="28"/>
      <c r="O292" s="29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9"/>
      <c r="AC292" s="28"/>
      <c r="AD292" s="34"/>
    </row>
    <row r="293" spans="2:30" ht="12.75" customHeight="1" x14ac:dyDescent="0.2">
      <c r="B293" s="53"/>
      <c r="D293" s="30"/>
      <c r="E293" s="31"/>
      <c r="F293" s="30"/>
      <c r="G293" s="32"/>
      <c r="H293" s="33"/>
      <c r="I293" s="29" t="str">
        <f t="shared" si="81"/>
        <v/>
      </c>
      <c r="J293" s="29"/>
      <c r="K293" s="29" t="str">
        <f t="shared" si="82"/>
        <v/>
      </c>
      <c r="L293" s="29"/>
      <c r="M293" s="28"/>
      <c r="N293" s="28"/>
      <c r="O293" s="29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9"/>
      <c r="AC293" s="28"/>
      <c r="AD293" s="34"/>
    </row>
    <row r="294" spans="2:30" ht="12.75" customHeight="1" x14ac:dyDescent="0.2">
      <c r="B294" s="53"/>
      <c r="D294" s="30"/>
      <c r="E294" s="31"/>
      <c r="F294" s="30"/>
      <c r="G294" s="32"/>
      <c r="H294" s="33"/>
      <c r="I294" s="29" t="str">
        <f t="shared" si="81"/>
        <v/>
      </c>
      <c r="J294" s="29"/>
      <c r="K294" s="29" t="str">
        <f t="shared" si="82"/>
        <v/>
      </c>
      <c r="L294" s="29"/>
      <c r="M294" s="28"/>
      <c r="N294" s="28"/>
      <c r="O294" s="29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9"/>
      <c r="AC294" s="28"/>
      <c r="AD294" s="34"/>
    </row>
    <row r="295" spans="2:30" ht="12.75" customHeight="1" x14ac:dyDescent="0.2">
      <c r="B295" s="53"/>
      <c r="D295" s="30"/>
      <c r="E295" s="31"/>
      <c r="F295" s="30"/>
      <c r="G295" s="32"/>
      <c r="H295" s="33"/>
      <c r="I295" s="29" t="str">
        <f t="shared" si="81"/>
        <v/>
      </c>
      <c r="J295" s="29"/>
      <c r="K295" s="29" t="str">
        <f t="shared" si="82"/>
        <v/>
      </c>
      <c r="L295" s="29"/>
      <c r="M295" s="28"/>
      <c r="N295" s="28"/>
      <c r="O295" s="29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9"/>
      <c r="AC295" s="28"/>
      <c r="AD295" s="34"/>
    </row>
    <row r="296" spans="2:30" ht="12.75" customHeight="1" x14ac:dyDescent="0.2">
      <c r="B296" s="53"/>
      <c r="D296" s="30"/>
      <c r="E296" s="31"/>
      <c r="F296" s="30"/>
      <c r="G296" s="32"/>
      <c r="H296" s="33"/>
      <c r="I296" s="29" t="str">
        <f t="shared" si="81"/>
        <v/>
      </c>
      <c r="J296" s="29"/>
      <c r="K296" s="29" t="str">
        <f t="shared" si="82"/>
        <v/>
      </c>
      <c r="L296" s="29"/>
      <c r="M296" s="28"/>
      <c r="N296" s="28"/>
      <c r="O296" s="29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34"/>
    </row>
    <row r="297" spans="2:30" ht="12.75" customHeight="1" x14ac:dyDescent="0.2">
      <c r="B297" s="53"/>
      <c r="D297" s="30"/>
      <c r="E297" s="31"/>
      <c r="F297" s="30"/>
      <c r="G297" s="32"/>
      <c r="H297" s="33"/>
      <c r="I297" s="29" t="str">
        <f t="shared" si="81"/>
        <v/>
      </c>
      <c r="J297" s="29"/>
      <c r="K297" s="29" t="str">
        <f t="shared" si="82"/>
        <v/>
      </c>
      <c r="L297" s="29"/>
      <c r="M297" s="28"/>
      <c r="N297" s="28"/>
      <c r="O297" s="29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9"/>
      <c r="AC297" s="28"/>
      <c r="AD297" s="34"/>
    </row>
    <row r="298" spans="2:30" ht="12.75" customHeight="1" x14ac:dyDescent="0.2">
      <c r="B298" s="53"/>
      <c r="D298" s="30"/>
      <c r="E298" s="31"/>
      <c r="F298" s="30"/>
      <c r="G298" s="32"/>
      <c r="H298" s="33"/>
      <c r="I298" s="29" t="str">
        <f t="shared" si="81"/>
        <v/>
      </c>
      <c r="J298" s="29"/>
      <c r="K298" s="29" t="str">
        <f t="shared" si="82"/>
        <v/>
      </c>
      <c r="L298" s="29"/>
      <c r="M298" s="28"/>
      <c r="N298" s="28"/>
      <c r="O298" s="29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9"/>
      <c r="AC298" s="28"/>
      <c r="AD298" s="34"/>
    </row>
    <row r="299" spans="2:30" ht="12.75" customHeight="1" x14ac:dyDescent="0.2">
      <c r="B299" s="53"/>
      <c r="D299" s="30"/>
      <c r="E299" s="31"/>
      <c r="F299" s="30"/>
      <c r="G299" s="32"/>
      <c r="H299" s="33"/>
      <c r="I299" s="29" t="str">
        <f t="shared" si="81"/>
        <v/>
      </c>
      <c r="J299" s="29"/>
      <c r="K299" s="29" t="str">
        <f t="shared" si="82"/>
        <v/>
      </c>
      <c r="L299" s="29"/>
      <c r="M299" s="28"/>
      <c r="N299" s="28"/>
      <c r="O299" s="29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9"/>
      <c r="AC299" s="28"/>
      <c r="AD299" s="34"/>
    </row>
    <row r="300" spans="2:30" ht="12.75" customHeight="1" x14ac:dyDescent="0.2">
      <c r="B300" s="53"/>
      <c r="D300" s="30"/>
      <c r="E300" s="31"/>
      <c r="F300" s="30"/>
      <c r="G300" s="32"/>
      <c r="H300" s="33"/>
      <c r="I300" s="29" t="str">
        <f t="shared" si="81"/>
        <v/>
      </c>
      <c r="J300" s="29"/>
      <c r="K300" s="29" t="str">
        <f t="shared" si="82"/>
        <v/>
      </c>
      <c r="L300" s="29"/>
      <c r="M300" s="28"/>
      <c r="N300" s="28"/>
      <c r="O300" s="29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34"/>
    </row>
    <row r="301" spans="2:30" ht="12.75" customHeight="1" x14ac:dyDescent="0.2">
      <c r="B301" s="53"/>
      <c r="D301" s="30"/>
      <c r="E301" s="31"/>
      <c r="F301" s="30"/>
      <c r="G301" s="32"/>
      <c r="H301" s="33"/>
      <c r="I301" s="29" t="str">
        <f t="shared" si="81"/>
        <v/>
      </c>
      <c r="J301" s="29"/>
      <c r="K301" s="29" t="str">
        <f t="shared" si="82"/>
        <v/>
      </c>
      <c r="L301" s="29"/>
      <c r="M301" s="28"/>
      <c r="N301" s="28"/>
      <c r="O301" s="29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34"/>
    </row>
    <row r="302" spans="2:30" ht="12.75" customHeight="1" x14ac:dyDescent="0.2">
      <c r="B302" s="53"/>
      <c r="D302" s="30"/>
      <c r="E302" s="31"/>
      <c r="F302" s="30"/>
      <c r="G302" s="32"/>
      <c r="H302" s="33"/>
      <c r="I302" s="29" t="str">
        <f t="shared" si="81"/>
        <v/>
      </c>
      <c r="J302" s="29"/>
      <c r="K302" s="29" t="str">
        <f t="shared" si="82"/>
        <v/>
      </c>
      <c r="L302" s="29"/>
      <c r="M302" s="28"/>
      <c r="N302" s="28"/>
      <c r="O302" s="29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34"/>
    </row>
    <row r="303" spans="2:30" ht="12.75" customHeight="1" x14ac:dyDescent="0.2">
      <c r="B303" s="53"/>
      <c r="D303" s="30"/>
      <c r="E303" s="31"/>
      <c r="F303" s="30"/>
      <c r="G303" s="32"/>
      <c r="H303" s="33"/>
      <c r="I303" s="29" t="str">
        <f t="shared" si="81"/>
        <v/>
      </c>
      <c r="J303" s="29"/>
      <c r="K303" s="29" t="str">
        <f t="shared" si="82"/>
        <v/>
      </c>
      <c r="L303" s="29"/>
      <c r="M303" s="28"/>
      <c r="N303" s="28"/>
      <c r="O303" s="29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34"/>
    </row>
    <row r="304" spans="2:30" ht="12.75" customHeight="1" x14ac:dyDescent="0.2">
      <c r="B304" s="53"/>
      <c r="D304" s="30"/>
      <c r="E304" s="31"/>
      <c r="F304" s="30"/>
      <c r="G304" s="32"/>
      <c r="H304" s="33"/>
      <c r="I304" s="29" t="str">
        <f t="shared" si="81"/>
        <v/>
      </c>
      <c r="J304" s="29"/>
      <c r="K304" s="29" t="str">
        <f t="shared" si="82"/>
        <v/>
      </c>
      <c r="L304" s="29"/>
      <c r="M304" s="28"/>
      <c r="N304" s="28"/>
      <c r="O304" s="29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34"/>
    </row>
    <row r="305" spans="2:30" ht="12.75" customHeight="1" x14ac:dyDescent="0.2">
      <c r="B305" s="53"/>
      <c r="D305" s="30"/>
      <c r="E305" s="31"/>
      <c r="F305" s="30"/>
      <c r="G305" s="32"/>
      <c r="H305" s="33"/>
      <c r="I305" s="29" t="str">
        <f t="shared" si="81"/>
        <v/>
      </c>
      <c r="J305" s="29"/>
      <c r="K305" s="29" t="str">
        <f t="shared" si="82"/>
        <v/>
      </c>
      <c r="L305" s="29"/>
      <c r="M305" s="28"/>
      <c r="N305" s="28"/>
      <c r="O305" s="29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34"/>
    </row>
    <row r="306" spans="2:30" ht="12.75" customHeight="1" x14ac:dyDescent="0.2">
      <c r="B306" s="53"/>
      <c r="D306" s="30"/>
      <c r="E306" s="31"/>
      <c r="F306" s="30"/>
      <c r="G306" s="32"/>
      <c r="H306" s="33"/>
      <c r="I306" s="29" t="str">
        <f t="shared" si="81"/>
        <v/>
      </c>
      <c r="J306" s="29"/>
      <c r="K306" s="29" t="str">
        <f t="shared" si="82"/>
        <v/>
      </c>
      <c r="L306" s="29"/>
      <c r="M306" s="28"/>
      <c r="N306" s="28"/>
      <c r="O306" s="29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9"/>
      <c r="AD306" s="34"/>
    </row>
    <row r="307" spans="2:30" ht="12.75" customHeight="1" x14ac:dyDescent="0.2">
      <c r="B307" s="53"/>
      <c r="D307" s="30"/>
      <c r="E307" s="31"/>
      <c r="F307" s="30"/>
      <c r="G307" s="32"/>
      <c r="H307" s="33"/>
      <c r="I307" s="29" t="str">
        <f t="shared" si="81"/>
        <v/>
      </c>
      <c r="J307" s="29"/>
      <c r="K307" s="29" t="str">
        <f t="shared" si="82"/>
        <v/>
      </c>
      <c r="L307" s="29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9"/>
      <c r="AD307" s="28"/>
    </row>
    <row r="308" spans="2:30" ht="12.75" customHeight="1" x14ac:dyDescent="0.2">
      <c r="B308" s="53"/>
      <c r="D308" s="30"/>
      <c r="E308" s="31"/>
      <c r="F308" s="30"/>
      <c r="G308" s="32"/>
      <c r="H308" s="33"/>
      <c r="I308" s="29" t="str">
        <f t="shared" si="81"/>
        <v/>
      </c>
      <c r="J308" s="29"/>
      <c r="K308" s="29" t="str">
        <f t="shared" si="82"/>
        <v/>
      </c>
      <c r="L308" s="29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9"/>
      <c r="AD308" s="28"/>
    </row>
    <row r="309" spans="2:30" ht="12.75" customHeight="1" x14ac:dyDescent="0.2">
      <c r="B309" s="53"/>
      <c r="D309" s="30"/>
      <c r="E309" s="31"/>
      <c r="F309" s="30"/>
      <c r="G309" s="32"/>
      <c r="H309" s="33"/>
      <c r="I309" s="29" t="str">
        <f t="shared" si="81"/>
        <v/>
      </c>
      <c r="J309" s="29"/>
      <c r="K309" s="29" t="str">
        <f t="shared" si="82"/>
        <v/>
      </c>
      <c r="L309" s="29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9"/>
      <c r="AD309" s="28"/>
    </row>
    <row r="310" spans="2:30" ht="12.75" customHeight="1" x14ac:dyDescent="0.2">
      <c r="B310" s="53"/>
      <c r="D310" s="30"/>
      <c r="E310" s="31"/>
      <c r="F310" s="30"/>
      <c r="G310" s="32"/>
      <c r="H310" s="33"/>
      <c r="I310" s="29" t="str">
        <f t="shared" si="81"/>
        <v/>
      </c>
      <c r="J310" s="29"/>
      <c r="K310" s="29" t="str">
        <f t="shared" si="82"/>
        <v/>
      </c>
      <c r="L310" s="29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9"/>
      <c r="AD310" s="28"/>
    </row>
    <row r="311" spans="2:30" ht="12.75" customHeight="1" x14ac:dyDescent="0.2">
      <c r="B311" s="53"/>
      <c r="D311" s="30"/>
      <c r="E311" s="31"/>
      <c r="F311" s="30"/>
      <c r="G311" s="32"/>
      <c r="H311" s="33"/>
      <c r="I311" s="29" t="str">
        <f t="shared" si="81"/>
        <v/>
      </c>
      <c r="J311" s="29"/>
      <c r="K311" s="29" t="str">
        <f t="shared" si="82"/>
        <v/>
      </c>
      <c r="L311" s="29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9"/>
      <c r="AD311" s="28"/>
    </row>
    <row r="312" spans="2:30" ht="12.75" customHeight="1" x14ac:dyDescent="0.2">
      <c r="B312" s="53"/>
      <c r="D312" s="30"/>
      <c r="E312" s="31"/>
      <c r="F312" s="30"/>
      <c r="G312" s="32"/>
      <c r="H312" s="33"/>
      <c r="I312" s="29" t="str">
        <f t="shared" si="81"/>
        <v/>
      </c>
      <c r="J312" s="29"/>
      <c r="K312" s="29" t="str">
        <f t="shared" si="82"/>
        <v/>
      </c>
      <c r="L312" s="29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</row>
    <row r="313" spans="2:30" ht="12.75" customHeight="1" x14ac:dyDescent="0.2">
      <c r="B313" s="53"/>
      <c r="D313" s="30"/>
      <c r="E313" s="31"/>
      <c r="F313" s="30"/>
      <c r="G313" s="32"/>
      <c r="H313" s="33"/>
      <c r="I313" s="29" t="str">
        <f t="shared" si="81"/>
        <v/>
      </c>
      <c r="J313" s="29"/>
      <c r="K313" s="29" t="str">
        <f t="shared" si="82"/>
        <v/>
      </c>
      <c r="L313" s="29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</row>
    <row r="314" spans="2:30" ht="12.75" customHeight="1" x14ac:dyDescent="0.2">
      <c r="B314" s="53"/>
      <c r="D314" s="30"/>
      <c r="E314" s="31"/>
      <c r="F314" s="30"/>
      <c r="G314" s="32"/>
      <c r="H314" s="35"/>
      <c r="I314" s="29" t="str">
        <f t="shared" si="81"/>
        <v/>
      </c>
      <c r="J314" s="29"/>
      <c r="K314" s="29" t="str">
        <f t="shared" si="82"/>
        <v/>
      </c>
      <c r="L314" s="29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</row>
    <row r="315" spans="2:30" ht="12.75" customHeight="1" x14ac:dyDescent="0.2">
      <c r="B315" s="53"/>
      <c r="D315" s="30"/>
      <c r="E315" s="31"/>
      <c r="F315" s="30"/>
      <c r="G315" s="32"/>
      <c r="H315" s="35"/>
      <c r="I315" s="29" t="str">
        <f t="shared" si="81"/>
        <v/>
      </c>
      <c r="J315" s="29"/>
      <c r="K315" s="29" t="str">
        <f t="shared" si="82"/>
        <v/>
      </c>
      <c r="L315" s="29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</row>
    <row r="316" spans="2:30" ht="12.75" customHeight="1" x14ac:dyDescent="0.2">
      <c r="B316" s="53"/>
      <c r="D316" s="30"/>
      <c r="E316" s="31"/>
      <c r="F316" s="30"/>
      <c r="G316" s="32"/>
      <c r="H316" s="35"/>
      <c r="I316" s="29" t="str">
        <f t="shared" si="81"/>
        <v/>
      </c>
      <c r="J316" s="29"/>
      <c r="K316" s="29" t="str">
        <f t="shared" si="82"/>
        <v/>
      </c>
      <c r="L316" s="29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</row>
    <row r="317" spans="2:30" ht="12.75" customHeight="1" x14ac:dyDescent="0.2">
      <c r="B317" s="53"/>
      <c r="D317" s="30"/>
      <c r="E317" s="31"/>
      <c r="F317" s="30"/>
      <c r="G317" s="32"/>
      <c r="H317" s="33"/>
      <c r="I317" s="29" t="str">
        <f t="shared" si="81"/>
        <v/>
      </c>
      <c r="J317" s="29"/>
      <c r="K317" s="29" t="str">
        <f t="shared" si="82"/>
        <v/>
      </c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34"/>
    </row>
    <row r="318" spans="2:30" ht="12.75" customHeight="1" x14ac:dyDescent="0.2">
      <c r="B318" s="53"/>
      <c r="D318" s="30"/>
      <c r="E318" s="31"/>
      <c r="F318" s="30"/>
      <c r="G318" s="32"/>
      <c r="H318" s="33"/>
      <c r="I318" s="29" t="str">
        <f t="shared" si="81"/>
        <v/>
      </c>
      <c r="J318" s="29"/>
      <c r="K318" s="29" t="str">
        <f t="shared" si="82"/>
        <v/>
      </c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34"/>
    </row>
    <row r="319" spans="2:30" ht="12.75" customHeight="1" x14ac:dyDescent="0.2">
      <c r="B319" s="53"/>
      <c r="D319" s="30"/>
      <c r="E319" s="31"/>
      <c r="F319" s="30"/>
      <c r="G319" s="32"/>
      <c r="H319" s="33"/>
      <c r="I319" s="29" t="str">
        <f t="shared" si="81"/>
        <v/>
      </c>
      <c r="J319" s="29"/>
      <c r="K319" s="29" t="str">
        <f t="shared" si="82"/>
        <v/>
      </c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34"/>
    </row>
    <row r="320" spans="2:30" ht="12.75" customHeight="1" x14ac:dyDescent="0.2">
      <c r="B320" s="53"/>
      <c r="D320" s="30"/>
      <c r="E320" s="31"/>
      <c r="F320" s="30"/>
      <c r="G320" s="32"/>
      <c r="H320" s="33"/>
      <c r="I320" s="29" t="str">
        <f t="shared" si="81"/>
        <v/>
      </c>
      <c r="J320" s="29"/>
      <c r="K320" s="29" t="str">
        <f t="shared" si="82"/>
        <v/>
      </c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34"/>
    </row>
    <row r="321" spans="2:30" ht="12.75" customHeight="1" x14ac:dyDescent="0.2">
      <c r="B321" s="53"/>
      <c r="D321" s="30"/>
      <c r="E321" s="31"/>
      <c r="F321" s="30"/>
      <c r="G321" s="32"/>
      <c r="H321" s="33"/>
      <c r="I321" s="29" t="str">
        <f t="shared" si="81"/>
        <v/>
      </c>
      <c r="J321" s="29"/>
      <c r="K321" s="29" t="str">
        <f t="shared" si="82"/>
        <v/>
      </c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34"/>
    </row>
    <row r="322" spans="2:30" ht="12.75" customHeight="1" x14ac:dyDescent="0.2">
      <c r="B322" s="53"/>
      <c r="D322" s="30"/>
      <c r="E322" s="31"/>
      <c r="F322" s="30"/>
      <c r="G322" s="32"/>
      <c r="H322" s="33"/>
      <c r="I322" s="29" t="str">
        <f t="shared" si="81"/>
        <v/>
      </c>
      <c r="J322" s="29"/>
      <c r="K322" s="29" t="str">
        <f t="shared" si="82"/>
        <v/>
      </c>
      <c r="L322" s="29"/>
      <c r="M322" s="28"/>
      <c r="N322" s="28"/>
      <c r="O322" s="29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34"/>
    </row>
    <row r="323" spans="2:30" ht="12.75" customHeight="1" x14ac:dyDescent="0.2">
      <c r="B323" s="53"/>
      <c r="D323" s="30"/>
      <c r="E323" s="31"/>
      <c r="F323" s="30"/>
      <c r="G323" s="32"/>
      <c r="H323" s="33"/>
      <c r="I323" s="29" t="str">
        <f t="shared" si="81"/>
        <v/>
      </c>
      <c r="J323" s="29"/>
      <c r="K323" s="29" t="str">
        <f t="shared" si="82"/>
        <v/>
      </c>
      <c r="L323" s="29"/>
      <c r="M323" s="28"/>
      <c r="N323" s="28"/>
      <c r="O323" s="29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34"/>
    </row>
    <row r="324" spans="2:30" ht="12.75" customHeight="1" x14ac:dyDescent="0.2">
      <c r="B324" s="53"/>
      <c r="D324" s="30"/>
      <c r="E324" s="31"/>
      <c r="F324" s="30"/>
      <c r="G324" s="32"/>
      <c r="H324" s="33"/>
      <c r="I324" s="29" t="str">
        <f t="shared" si="81"/>
        <v/>
      </c>
      <c r="J324" s="29"/>
      <c r="K324" s="29" t="str">
        <f t="shared" si="82"/>
        <v/>
      </c>
      <c r="L324" s="29"/>
      <c r="M324" s="28"/>
      <c r="N324" s="28"/>
      <c r="O324" s="29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34"/>
    </row>
    <row r="325" spans="2:30" ht="12.75" customHeight="1" x14ac:dyDescent="0.2">
      <c r="B325" s="53"/>
      <c r="D325" s="30"/>
      <c r="E325" s="31"/>
      <c r="F325" s="30"/>
      <c r="G325" s="32"/>
      <c r="H325" s="33"/>
      <c r="I325" s="29" t="str">
        <f t="shared" si="81"/>
        <v/>
      </c>
      <c r="J325" s="29"/>
      <c r="K325" s="29" t="str">
        <f t="shared" si="82"/>
        <v/>
      </c>
      <c r="L325" s="29"/>
      <c r="M325" s="28"/>
      <c r="N325" s="28"/>
      <c r="O325" s="29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34"/>
    </row>
    <row r="326" spans="2:30" ht="12.75" customHeight="1" x14ac:dyDescent="0.2">
      <c r="B326" s="53"/>
      <c r="D326" s="36"/>
      <c r="E326" s="37"/>
      <c r="F326" s="36"/>
      <c r="G326" s="38"/>
      <c r="H326" s="35"/>
      <c r="I326" s="39" t="str">
        <f t="shared" si="81"/>
        <v/>
      </c>
      <c r="J326" s="39"/>
      <c r="K326" s="39" t="str">
        <f t="shared" si="82"/>
        <v/>
      </c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40"/>
    </row>
    <row r="327" spans="2:30" ht="12.75" customHeight="1" x14ac:dyDescent="0.2">
      <c r="B327" s="53"/>
      <c r="D327" s="36"/>
      <c r="E327" s="37"/>
      <c r="F327" s="36"/>
      <c r="G327" s="38"/>
      <c r="H327" s="35"/>
      <c r="I327" s="39" t="str">
        <f t="shared" si="81"/>
        <v/>
      </c>
      <c r="J327" s="39"/>
      <c r="K327" s="39" t="str">
        <f t="shared" si="82"/>
        <v/>
      </c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40"/>
    </row>
    <row r="328" spans="2:30" ht="12.75" customHeight="1" x14ac:dyDescent="0.2">
      <c r="B328" s="53"/>
      <c r="D328" s="36"/>
      <c r="E328" s="37"/>
      <c r="F328" s="36"/>
      <c r="G328" s="38"/>
      <c r="H328" s="35"/>
      <c r="I328" s="39" t="str">
        <f t="shared" si="81"/>
        <v/>
      </c>
      <c r="J328" s="39"/>
      <c r="K328" s="39" t="str">
        <f t="shared" si="82"/>
        <v/>
      </c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40"/>
    </row>
    <row r="329" spans="2:30" ht="12.75" customHeight="1" thickBot="1" x14ac:dyDescent="0.25">
      <c r="B329" s="54"/>
      <c r="D329" s="41"/>
      <c r="E329" s="37"/>
      <c r="F329" s="42"/>
      <c r="G329" s="38"/>
      <c r="H329" s="35"/>
      <c r="I329" s="37" t="str">
        <f t="shared" si="81"/>
        <v/>
      </c>
      <c r="J329" s="39"/>
      <c r="K329" s="39" t="str">
        <f t="shared" si="82"/>
        <v/>
      </c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40"/>
    </row>
    <row r="330" spans="2:30" ht="12.75" customHeight="1" thickBot="1" x14ac:dyDescent="0.25">
      <c r="D330" s="83" t="s">
        <v>4</v>
      </c>
      <c r="E330" s="84"/>
      <c r="F330" s="84"/>
      <c r="G330" s="84"/>
      <c r="H330" s="84"/>
      <c r="I330" s="84"/>
      <c r="J330" s="84"/>
      <c r="K330" s="84"/>
      <c r="L330" s="85"/>
      <c r="M330" s="43" t="str">
        <f t="shared" ref="M330" si="83">IF(M253="","",IF(M270="","",IF(SUM(M271:M329)&lt;&gt;0,SUM(M271:M329),"")))</f>
        <v/>
      </c>
      <c r="N330" s="43" t="str">
        <f>IF(N253="","",IF(N270="","",IF(SUM(N271:N329)&lt;&gt;0,SUM(N271:N329),"")))</f>
        <v/>
      </c>
      <c r="O330" s="43" t="str">
        <f t="shared" ref="O330" si="84">IF(O253="","",IF(O270="","",IF(SUM(O271:O329)&lt;&gt;0,SUM(O271:O329),"")))</f>
        <v/>
      </c>
      <c r="P330" s="43" t="str">
        <f t="shared" ref="P330" si="85">IF(P253="","",IF(P270="","",IF(SUM(P271:P329)&lt;&gt;0,SUM(P271:P329),"")))</f>
        <v/>
      </c>
      <c r="Q330" s="43"/>
      <c r="R330" s="43" t="str">
        <f t="shared" ref="R330" si="86">IF(R253="","",IF(R270="","",IF(SUM(R271:R329)&lt;&gt;0,SUM(R271:R329),"")))</f>
        <v/>
      </c>
      <c r="S330" s="43"/>
      <c r="T330" s="43" t="str">
        <f t="shared" ref="T330" si="87">IF(T253="","",IF(T270="","",IF(SUM(T271:T329)&lt;&gt;0,SUM(T271:T329),"")))</f>
        <v/>
      </c>
      <c r="U330" s="43"/>
      <c r="V330" s="43"/>
      <c r="W330" s="43" t="str">
        <f t="shared" ref="W330" si="88">IF(W253="","",IF(W270="","",IF(SUM(W271:W329)&lt;&gt;0,SUM(W271:W329),"")))</f>
        <v/>
      </c>
      <c r="X330" s="43"/>
      <c r="Y330" s="43" t="str">
        <f t="shared" ref="Y330" si="89">IF(Y253="","",IF(Y270="","",IF(SUM(Y271:Y329)&lt;&gt;0,SUM(Y271:Y329),"")))</f>
        <v/>
      </c>
      <c r="Z330" s="43" t="str">
        <f t="shared" ref="Z330" si="90">IF(Z253="","",IF(Z270="","",IF(SUM(Z271:Z329)&lt;&gt;0,SUM(Z271:Z329),"")))</f>
        <v/>
      </c>
      <c r="AA330" s="43"/>
      <c r="AB330" s="43" t="str">
        <f t="shared" ref="AB330" si="91">IF(AB253="","",IF(AB270="","",IF(SUM(AB271:AB329)&lt;&gt;0,SUM(AB271:AB329),"")))</f>
        <v/>
      </c>
      <c r="AC330" s="43" t="str">
        <f t="shared" ref="AC330" si="92">IF(AC253="","",IF(AC270="","",IF(SUM(AC271:AC329)&lt;&gt;0,SUM(AC271:AC329),"")))</f>
        <v/>
      </c>
      <c r="AD330" s="43" t="str">
        <f t="shared" ref="AD330" si="93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86" t="s">
        <v>5</v>
      </c>
      <c r="E331" s="87"/>
      <c r="F331" s="87"/>
      <c r="G331" s="87"/>
      <c r="H331" s="87"/>
      <c r="I331" s="87"/>
      <c r="J331" s="87"/>
      <c r="K331" s="87"/>
      <c r="L331" s="88"/>
      <c r="M331" s="44" t="str">
        <f t="shared" ref="M331" si="94">IF(M253="","",IF(M270="",IF(SUM(COUNTIF(M271:M329,"LS")+COUNTIF(M271:M329,"LUMP"))&gt;0,"LS",""),IF(M330&lt;&gt;"",ROUNDUP(M330,0),"")))</f>
        <v/>
      </c>
      <c r="N331" s="44" t="str">
        <f>IF(N253="","",IF(N270="",IF(SUM(COUNTIF(N271:N329,"LS")+COUNTIF(N271:N329,"LUMP"))&gt;0,"LS",""),IF(N330&lt;&gt;"",ROUNDUP(N330,0),"")))</f>
        <v/>
      </c>
      <c r="O331" s="44" t="str">
        <f t="shared" ref="O331" si="95">IF(O253="","",IF(O270="",IF(SUM(COUNTIF(O271:O329,"LS")+COUNTIF(O271:O329,"LUMP"))&gt;0,"LS",""),IF(O330&lt;&gt;"",ROUNDUP(O330,0),"")))</f>
        <v/>
      </c>
      <c r="P331" s="44" t="str">
        <f t="shared" ref="P331" si="96">IF(P253="","",IF(P270="",IF(SUM(COUNTIF(P271:P329,"LS")+COUNTIF(P271:P329,"LUMP"))&gt;0,"LS",""),IF(P330&lt;&gt;"",ROUNDUP(P330,0),"")))</f>
        <v/>
      </c>
      <c r="Q331" s="44"/>
      <c r="R331" s="44" t="str">
        <f t="shared" ref="R331" si="97">IF(R253="","",IF(R270="",IF(SUM(COUNTIF(R271:R329,"LS")+COUNTIF(R271:R329,"LUMP"))&gt;0,"LS",""),IF(R330&lt;&gt;"",ROUNDUP(R330,0),"")))</f>
        <v/>
      </c>
      <c r="S331" s="44"/>
      <c r="T331" s="44" t="str">
        <f t="shared" ref="T331" si="98">IF(T253="","",IF(T270="",IF(SUM(COUNTIF(T271:T329,"LS")+COUNTIF(T271:T329,"LUMP"))&gt;0,"LS",""),IF(T330&lt;&gt;"",ROUNDUP(T330,0),"")))</f>
        <v/>
      </c>
      <c r="U331" s="44"/>
      <c r="V331" s="66" t="e">
        <f>ROUNDUP(V330+W330,0)</f>
        <v>#VALUE!</v>
      </c>
      <c r="W331" s="67"/>
      <c r="X331" s="44"/>
      <c r="Y331" s="44" t="str">
        <f t="shared" ref="Y331" si="99">IF(Y253="","",IF(Y270="",IF(SUM(COUNTIF(Y271:Y329,"LS")+COUNTIF(Y271:Y329,"LUMP"))&gt;0,"LS",""),IF(Y330&lt;&gt;"",ROUNDUP(Y330,0),"")))</f>
        <v/>
      </c>
      <c r="Z331" s="44" t="str">
        <f t="shared" ref="Z331" si="100">IF(Z253="","",IF(Z270="",IF(SUM(COUNTIF(Z271:Z329,"LS")+COUNTIF(Z271:Z329,"LUMP"))&gt;0,"LS",""),IF(Z330&lt;&gt;"",ROUNDUP(Z330,0),"")))</f>
        <v/>
      </c>
      <c r="AA331" s="44"/>
      <c r="AB331" s="44" t="str">
        <f t="shared" ref="AB331" si="101">IF(AB253="","",IF(AB270="",IF(SUM(COUNTIF(AB271:AB329,"LS")+COUNTIF(AB271:AB329,"LUMP"))&gt;0,"LS",""),IF(AB330&lt;&gt;"",ROUNDUP(AB330,0),"")))</f>
        <v/>
      </c>
      <c r="AC331" s="44" t="str">
        <f t="shared" ref="AC331" si="102">IF(AC253="","",IF(AC270="",IF(SUM(COUNTIF(AC271:AC329,"LS")+COUNTIF(AC271:AC329,"LUMP"))&gt;0,"LS",""),IF(AC330&lt;&gt;"",ROUNDUP(AC330,0),"")))</f>
        <v/>
      </c>
      <c r="AD331" s="44" t="str">
        <f t="shared" ref="AD331" si="103">IF(AD253="","",IF(AD270="",IF(SUM(COUNTIF(AD271:AD329,"LS")+COUNTIF(AD271:AD329,"LUMP"))&gt;0,"LS",""),IF(AD330&lt;&gt;"",ROUNDUP(AD330,0),"")))</f>
        <v/>
      </c>
    </row>
  </sheetData>
  <mergeCells count="111">
    <mergeCell ref="D228:F228"/>
    <mergeCell ref="AD258:AD269"/>
    <mergeCell ref="AD96:AD107"/>
    <mergeCell ref="AD177:AD188"/>
    <mergeCell ref="M177:M188"/>
    <mergeCell ref="O177:O188"/>
    <mergeCell ref="P177:P188"/>
    <mergeCell ref="R177:R188"/>
    <mergeCell ref="T177:T188"/>
    <mergeCell ref="V177:V188"/>
    <mergeCell ref="W177:W188"/>
    <mergeCell ref="Y177:Y188"/>
    <mergeCell ref="N177:N188"/>
    <mergeCell ref="Y258:Y269"/>
    <mergeCell ref="Z258:Z269"/>
    <mergeCell ref="AB258:AB269"/>
    <mergeCell ref="AC258:AC269"/>
    <mergeCell ref="Z177:Z188"/>
    <mergeCell ref="AB177:AB188"/>
    <mergeCell ref="AC177:AC188"/>
    <mergeCell ref="D231:F231"/>
    <mergeCell ref="D9:AD9"/>
    <mergeCell ref="J14:J26"/>
    <mergeCell ref="H14:H26"/>
    <mergeCell ref="L14:L26"/>
    <mergeCell ref="D14:F26"/>
    <mergeCell ref="G14:G26"/>
    <mergeCell ref="K14:K26"/>
    <mergeCell ref="R15:R26"/>
    <mergeCell ref="T15:T26"/>
    <mergeCell ref="V15:V26"/>
    <mergeCell ref="W15:W26"/>
    <mergeCell ref="M15:M26"/>
    <mergeCell ref="O15:O26"/>
    <mergeCell ref="P15:P26"/>
    <mergeCell ref="Z15:Z26"/>
    <mergeCell ref="N15:N26"/>
    <mergeCell ref="AB15:AB26"/>
    <mergeCell ref="AC15:AC26"/>
    <mergeCell ref="AD15:AD26"/>
    <mergeCell ref="B14:B27"/>
    <mergeCell ref="I14:I26"/>
    <mergeCell ref="D27:F27"/>
    <mergeCell ref="D169:L169"/>
    <mergeCell ref="D108:F108"/>
    <mergeCell ref="D88:L88"/>
    <mergeCell ref="Y15:Y26"/>
    <mergeCell ref="D168:L168"/>
    <mergeCell ref="D87:L87"/>
    <mergeCell ref="H95:H107"/>
    <mergeCell ref="I95:I107"/>
    <mergeCell ref="J95:J107"/>
    <mergeCell ref="K95:K107"/>
    <mergeCell ref="L95:L107"/>
    <mergeCell ref="M96:M107"/>
    <mergeCell ref="O96:O107"/>
    <mergeCell ref="P96:P107"/>
    <mergeCell ref="R96:R107"/>
    <mergeCell ref="T96:T107"/>
    <mergeCell ref="V96:V107"/>
    <mergeCell ref="W96:W107"/>
    <mergeCell ref="V169:W169"/>
    <mergeCell ref="B95:B108"/>
    <mergeCell ref="B176:B189"/>
    <mergeCell ref="B257:B270"/>
    <mergeCell ref="D252:AD252"/>
    <mergeCell ref="D189:F189"/>
    <mergeCell ref="D249:L249"/>
    <mergeCell ref="D250:L250"/>
    <mergeCell ref="J176:J188"/>
    <mergeCell ref="Y96:Y107"/>
    <mergeCell ref="N96:N107"/>
    <mergeCell ref="Z96:Z107"/>
    <mergeCell ref="AB96:AB107"/>
    <mergeCell ref="AC96:AC107"/>
    <mergeCell ref="D171:AD171"/>
    <mergeCell ref="D176:F188"/>
    <mergeCell ref="G176:G188"/>
    <mergeCell ref="H176:H188"/>
    <mergeCell ref="L257:L269"/>
    <mergeCell ref="I176:I188"/>
    <mergeCell ref="K176:K188"/>
    <mergeCell ref="M258:M269"/>
    <mergeCell ref="O258:O269"/>
    <mergeCell ref="P258:P269"/>
    <mergeCell ref="R258:R269"/>
    <mergeCell ref="D192:F192"/>
    <mergeCell ref="D273:F273"/>
    <mergeCell ref="V331:W331"/>
    <mergeCell ref="V88:W88"/>
    <mergeCell ref="D90:AD90"/>
    <mergeCell ref="D95:F107"/>
    <mergeCell ref="G95:G107"/>
    <mergeCell ref="T258:T269"/>
    <mergeCell ref="V258:V269"/>
    <mergeCell ref="W258:W269"/>
    <mergeCell ref="L176:L188"/>
    <mergeCell ref="N258:N269"/>
    <mergeCell ref="V250:W250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279:F279"/>
    <mergeCell ref="D285:F285"/>
    <mergeCell ref="D209:F209"/>
  </mergeCells>
  <phoneticPr fontId="1" type="noConversion"/>
  <printOptions verticalCentered="1"/>
  <pageMargins left="0.25" right="0.25" top="0.75" bottom="0.75" header="0.3" footer="0.3"/>
  <pageSetup paperSize="178" scale="10" orientation="landscape" r:id="rId1"/>
  <headerFooter alignWithMargins="0"/>
  <rowBreaks count="3" manualBreakCount="3">
    <brk id="88" min="3" max="29" man="1"/>
    <brk id="169" max="16383" man="1"/>
    <brk id="250" min="3" max="29" man="1"/>
  </rowBreaks>
  <colBreaks count="1" manualBreakCount="1">
    <brk id="3" min="8" max="33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Anthony Sisson</cp:lastModifiedBy>
  <cp:lastPrinted>2019-05-24T13:44:08Z</cp:lastPrinted>
  <dcterms:created xsi:type="dcterms:W3CDTF">2004-11-29T18:07:26Z</dcterms:created>
  <dcterms:modified xsi:type="dcterms:W3CDTF">2023-07-21T13:29:55Z</dcterms:modified>
</cp:coreProperties>
</file>